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DieseArbeitsmappe" defaultThemeVersion="166925"/>
  <xr:revisionPtr revIDLastSave="0" documentId="13_ncr:1_{6EDF2123-8556-4986-B7CA-BAC3D86F4838}" xr6:coauthVersionLast="47" xr6:coauthVersionMax="47" xr10:uidLastSave="{00000000-0000-0000-0000-000000000000}"/>
  <bookViews>
    <workbookView xWindow="-108" yWindow="-108" windowWidth="30936" windowHeight="16776" tabRatio="935" xr2:uid="{00000000-000D-0000-FFFF-FFFF00000000}"/>
  </bookViews>
  <sheets>
    <sheet name="Zusammenfassen" sheetId="1" r:id="rId1"/>
    <sheet name="Aufsplitten(1)" sheetId="2" r:id="rId2"/>
    <sheet name="Aufsplitten (2)" sheetId="4" r:id="rId3"/>
    <sheet name="Horrorliste" sheetId="6" r:id="rId4"/>
    <sheet name="Lösung Zusammenfassen" sheetId="5" r:id="rId5"/>
    <sheet name="Lösung Aufsplitten(1)" sheetId="7" r:id="rId6"/>
    <sheet name="Lösung Aufsplitten(2)" sheetId="8" r:id="rId7"/>
    <sheet name="Lösung Horrorliste" sheetId="9" r:id="rId8"/>
  </sheets>
  <definedNames>
    <definedName name="Geglättet">TRIM(SUBSTITUTE(SUBSTITUTE(SUBSTITUTE('Lösung Horrorliste'!$B1,","," "),"."," "),"_"," "))</definedName>
    <definedName name="Glatt">TRIM(SUBSTITUTE('Lösung Aufsplitten(2)'!$A1,","," "))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8" l="1"/>
  <c r="C13" i="8"/>
  <c r="B14" i="8"/>
  <c r="C14" i="8"/>
  <c r="B15" i="8"/>
  <c r="C15" i="8"/>
  <c r="B16" i="8"/>
  <c r="C16" i="8"/>
  <c r="B17" i="8"/>
  <c r="C17" i="8"/>
  <c r="B18" i="8"/>
  <c r="C18" i="8"/>
  <c r="B19" i="8"/>
  <c r="C19" i="8"/>
  <c r="B20" i="8"/>
  <c r="C20" i="8"/>
  <c r="B21" i="8"/>
  <c r="C21" i="8"/>
  <c r="B22" i="8"/>
  <c r="C22" i="8"/>
  <c r="B23" i="8"/>
  <c r="C23" i="8"/>
  <c r="B24" i="8"/>
  <c r="C24" i="8"/>
  <c r="B25" i="8"/>
  <c r="C25" i="8"/>
  <c r="B26" i="8"/>
  <c r="C26" i="8"/>
  <c r="B27" i="8"/>
  <c r="C27" i="8"/>
  <c r="H3" i="8"/>
  <c r="K4" i="9"/>
  <c r="K5" i="9"/>
  <c r="K6" i="9"/>
  <c r="K7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8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6" i="9"/>
  <c r="J7" i="9"/>
  <c r="J5" i="9"/>
  <c r="J4" i="9"/>
  <c r="H4" i="9"/>
  <c r="F3" i="8"/>
  <c r="G3" i="8" s="1"/>
  <c r="M3" i="8"/>
  <c r="L3" i="8"/>
  <c r="J1" i="8"/>
  <c r="H3" i="7"/>
  <c r="B3" i="8"/>
  <c r="B4" i="8"/>
  <c r="B5" i="8"/>
  <c r="B6" i="8"/>
  <c r="B7" i="8"/>
  <c r="B8" i="8"/>
  <c r="B9" i="8"/>
  <c r="B10" i="8"/>
  <c r="B11" i="8"/>
  <c r="C5" i="9"/>
  <c r="D5" i="9"/>
  <c r="C6" i="9"/>
  <c r="D6" i="9"/>
  <c r="C7" i="9"/>
  <c r="D7" i="9"/>
  <c r="C8" i="9"/>
  <c r="D8" i="9"/>
  <c r="C9" i="9"/>
  <c r="D9" i="9"/>
  <c r="C10" i="9"/>
  <c r="D10" i="9"/>
  <c r="C11" i="9"/>
  <c r="D11" i="9"/>
  <c r="C12" i="9"/>
  <c r="D12" i="9"/>
  <c r="C13" i="9"/>
  <c r="D13" i="9"/>
  <c r="C14" i="9"/>
  <c r="D14" i="9"/>
  <c r="C15" i="9"/>
  <c r="D15" i="9"/>
  <c r="C16" i="9"/>
  <c r="D16" i="9"/>
  <c r="C17" i="9"/>
  <c r="D17" i="9"/>
  <c r="C18" i="9"/>
  <c r="D18" i="9"/>
  <c r="C19" i="9"/>
  <c r="D19" i="9"/>
  <c r="C20" i="9"/>
  <c r="D20" i="9"/>
  <c r="C21" i="9"/>
  <c r="D21" i="9"/>
  <c r="C22" i="9"/>
  <c r="D22" i="9"/>
  <c r="C23" i="9"/>
  <c r="D23" i="9"/>
  <c r="C24" i="9"/>
  <c r="D24" i="9"/>
  <c r="C25" i="9"/>
  <c r="D25" i="9"/>
  <c r="C26" i="9"/>
  <c r="D26" i="9"/>
  <c r="C27" i="9"/>
  <c r="D27" i="9"/>
  <c r="C28" i="9"/>
  <c r="D28" i="9"/>
  <c r="D4" i="9"/>
  <c r="C4" i="9"/>
  <c r="C3" i="8"/>
  <c r="C4" i="8"/>
  <c r="C5" i="8"/>
  <c r="C6" i="8"/>
  <c r="C7" i="8"/>
  <c r="C8" i="8"/>
  <c r="C9" i="8"/>
  <c r="C10" i="8"/>
  <c r="C11" i="8"/>
  <c r="C12" i="8"/>
  <c r="B12" i="8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3" i="7"/>
  <c r="B4" i="7"/>
  <c r="B5" i="7"/>
  <c r="B6" i="7"/>
  <c r="B7" i="7"/>
  <c r="B8" i="7"/>
  <c r="B9" i="7"/>
  <c r="B10" i="7"/>
  <c r="B11" i="7"/>
  <c r="B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3" i="7"/>
  <c r="C4" i="7"/>
  <c r="C5" i="7"/>
  <c r="C6" i="7"/>
  <c r="C7" i="7"/>
  <c r="C8" i="7"/>
  <c r="C9" i="7"/>
  <c r="C10" i="7"/>
  <c r="C11" i="7"/>
  <c r="C12" i="7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3" i="5"/>
  <c r="B2" i="4"/>
  <c r="C2" i="4"/>
  <c r="B3" i="4"/>
  <c r="C3" i="4"/>
  <c r="B4" i="4"/>
  <c r="C4" i="4"/>
  <c r="B5" i="4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M21" i="9"/>
  <c r="M10" i="9"/>
  <c r="E21" i="8"/>
  <c r="D20" i="7"/>
  <c r="D10" i="7"/>
  <c r="D17" i="5"/>
  <c r="L14" i="9"/>
  <c r="M27" i="9"/>
  <c r="E4" i="7"/>
  <c r="L22" i="9"/>
  <c r="M11" i="9"/>
  <c r="D6" i="8"/>
  <c r="E12" i="7"/>
  <c r="D16" i="5"/>
  <c r="M22" i="9"/>
  <c r="D18" i="8"/>
  <c r="M12" i="9"/>
  <c r="D8" i="8"/>
  <c r="D5" i="8"/>
  <c r="D15" i="5"/>
  <c r="L27" i="9"/>
  <c r="L9" i="9"/>
  <c r="E22" i="8"/>
  <c r="D16" i="7"/>
  <c r="D11" i="7"/>
  <c r="D11" i="5"/>
  <c r="E24" i="8"/>
  <c r="D13" i="5"/>
  <c r="M26" i="9"/>
  <c r="L18" i="9"/>
  <c r="D22" i="8"/>
  <c r="E24" i="7"/>
  <c r="D18" i="7"/>
  <c r="D19" i="5"/>
  <c r="D26" i="7"/>
  <c r="D17" i="8"/>
  <c r="E15" i="8"/>
  <c r="L6" i="9"/>
  <c r="M18" i="9"/>
  <c r="E23" i="8"/>
  <c r="D17" i="7"/>
  <c r="E7" i="7"/>
  <c r="D27" i="5"/>
  <c r="E15" i="7"/>
  <c r="D12" i="5"/>
  <c r="M24" i="9"/>
  <c r="L10" i="9"/>
  <c r="D14" i="8"/>
  <c r="L26" i="9"/>
  <c r="E8" i="7"/>
  <c r="E17" i="7"/>
  <c r="D13" i="7"/>
  <c r="E19" i="7"/>
  <c r="E27" i="8"/>
  <c r="E26" i="8"/>
  <c r="E3" i="8"/>
  <c r="E20" i="7"/>
  <c r="M6" i="9"/>
  <c r="E10" i="7"/>
  <c r="D26" i="5"/>
  <c r="D27" i="7"/>
  <c r="D8" i="7"/>
  <c r="M19" i="9"/>
  <c r="D14" i="5"/>
  <c r="D5" i="5"/>
  <c r="D13" i="8"/>
  <c r="L8" i="9"/>
  <c r="D4" i="7"/>
  <c r="E23" i="7"/>
  <c r="D23" i="8"/>
  <c r="M20" i="9"/>
  <c r="L28" i="9"/>
  <c r="D5" i="7"/>
  <c r="D3" i="5"/>
  <c r="M28" i="9"/>
  <c r="M23" i="9"/>
  <c r="E25" i="8"/>
  <c r="D19" i="8"/>
  <c r="E6" i="7"/>
  <c r="L5" i="9"/>
  <c r="L16" i="9"/>
  <c r="E9" i="8"/>
  <c r="E7" i="8"/>
  <c r="D3" i="8"/>
  <c r="E16" i="7"/>
  <c r="M14" i="9"/>
  <c r="M4" i="9"/>
  <c r="D25" i="8"/>
  <c r="D21" i="7"/>
  <c r="E18" i="7"/>
  <c r="L4" i="9"/>
  <c r="E9" i="7"/>
  <c r="E20" i="8"/>
  <c r="E10" i="8"/>
  <c r="D9" i="7"/>
  <c r="E25" i="7"/>
  <c r="L20" i="9"/>
  <c r="D16" i="8"/>
  <c r="E18" i="8"/>
  <c r="E11" i="7"/>
  <c r="D19" i="7"/>
  <c r="L24" i="9"/>
  <c r="M16" i="9"/>
  <c r="D4" i="8"/>
  <c r="D11" i="8"/>
  <c r="E5" i="7"/>
  <c r="E26" i="7"/>
  <c r="L19" i="9"/>
  <c r="E21" i="7"/>
  <c r="E4" i="8"/>
  <c r="D20" i="5"/>
  <c r="E12" i="8"/>
  <c r="M25" i="9"/>
  <c r="D12" i="8"/>
  <c r="D7" i="8"/>
  <c r="E13" i="7"/>
  <c r="E27" i="7"/>
  <c r="D20" i="8"/>
  <c r="D15" i="8"/>
  <c r="E3" i="7"/>
  <c r="E6" i="8"/>
  <c r="L23" i="9"/>
  <c r="D10" i="8"/>
  <c r="D22" i="7"/>
  <c r="D24" i="7"/>
  <c r="E14" i="8"/>
  <c r="D26" i="8"/>
  <c r="M9" i="9"/>
  <c r="E22" i="7"/>
  <c r="E19" i="8"/>
  <c r="D23" i="5"/>
  <c r="D8" i="5"/>
  <c r="L7" i="9"/>
  <c r="D24" i="8"/>
  <c r="D6" i="7"/>
  <c r="D3" i="7"/>
  <c r="E8" i="8"/>
  <c r="L17" i="9"/>
  <c r="D10" i="5"/>
  <c r="M7" i="9"/>
  <c r="D7" i="5"/>
  <c r="D7" i="7"/>
  <c r="E5" i="8"/>
  <c r="E13" i="8"/>
  <c r="D6" i="5"/>
  <c r="D18" i="5"/>
  <c r="L21" i="9"/>
  <c r="D15" i="7"/>
  <c r="L15" i="9"/>
  <c r="D9" i="8"/>
  <c r="D14" i="7"/>
  <c r="D4" i="5"/>
  <c r="D21" i="8"/>
  <c r="D24" i="5"/>
  <c r="D9" i="5"/>
  <c r="E16" i="8"/>
  <c r="L12" i="9"/>
  <c r="D21" i="5"/>
  <c r="M15" i="9"/>
  <c r="M17" i="9"/>
  <c r="D12" i="7"/>
  <c r="E11" i="8"/>
  <c r="M8" i="9"/>
  <c r="D27" i="8"/>
  <c r="E17" i="8"/>
  <c r="E14" i="7"/>
  <c r="D22" i="5"/>
  <c r="L25" i="9"/>
  <c r="D25" i="5"/>
  <c r="D25" i="7"/>
  <c r="L13" i="9"/>
  <c r="D23" i="7"/>
  <c r="M13" i="9"/>
  <c r="M5" i="9"/>
  <c r="L11" i="9"/>
</calcChain>
</file>

<file path=xl/sharedStrings.xml><?xml version="1.0" encoding="utf-8"?>
<sst xmlns="http://schemas.openxmlformats.org/spreadsheetml/2006/main" count="320" uniqueCount="142">
  <si>
    <t>NAME</t>
  </si>
  <si>
    <t>VORNAME</t>
  </si>
  <si>
    <t>Meier</t>
  </si>
  <si>
    <t>Heinz</t>
  </si>
  <si>
    <t>Seeler</t>
  </si>
  <si>
    <t>Gerhard</t>
  </si>
  <si>
    <t>Gründel</t>
  </si>
  <si>
    <t>Georg</t>
  </si>
  <si>
    <t>Binsen</t>
  </si>
  <si>
    <t>Hans</t>
  </si>
  <si>
    <t>Pfaff</t>
  </si>
  <si>
    <t>Karl</t>
  </si>
  <si>
    <t>Klein</t>
  </si>
  <si>
    <t>Peter</t>
  </si>
  <si>
    <t>Mößner</t>
  </si>
  <si>
    <t>Braun</t>
  </si>
  <si>
    <t>Thomas</t>
  </si>
  <si>
    <t>Weber</t>
  </si>
  <si>
    <t>Eberhard</t>
  </si>
  <si>
    <t>Wessing</t>
  </si>
  <si>
    <t>Holger</t>
  </si>
  <si>
    <t>Muscheid</t>
  </si>
  <si>
    <t>Hark</t>
  </si>
  <si>
    <t>Stefan</t>
  </si>
  <si>
    <t>Heinicke</t>
  </si>
  <si>
    <t>Michael</t>
  </si>
  <si>
    <t>Thomann</t>
  </si>
  <si>
    <t>Bert</t>
  </si>
  <si>
    <t>Kuntz</t>
  </si>
  <si>
    <t>Schreiber</t>
  </si>
  <si>
    <t>Philip</t>
  </si>
  <si>
    <t>Dietrich</t>
  </si>
  <si>
    <t>Hansen</t>
  </si>
  <si>
    <t>Gregor</t>
  </si>
  <si>
    <t>Trautner</t>
  </si>
  <si>
    <t>Braatz</t>
  </si>
  <si>
    <t>Matthias</t>
  </si>
  <si>
    <t>Traunert</t>
  </si>
  <si>
    <t>Schulz</t>
  </si>
  <si>
    <t>Martin</t>
  </si>
  <si>
    <t>Konrad</t>
  </si>
  <si>
    <t>Friedrich</t>
  </si>
  <si>
    <t>Saftig</t>
  </si>
  <si>
    <t>Herrmann</t>
  </si>
  <si>
    <t>Atzenger</t>
  </si>
  <si>
    <t>Meier,Heinz</t>
  </si>
  <si>
    <t>Seeler,Gerhard</t>
  </si>
  <si>
    <t>Gründel,Georg</t>
  </si>
  <si>
    <t>Binsen,Hans</t>
  </si>
  <si>
    <t>Pfaff,Karl</t>
  </si>
  <si>
    <t>Klein,Peter</t>
  </si>
  <si>
    <t>Mößner,Gerhard</t>
  </si>
  <si>
    <t>Braun,Thomas</t>
  </si>
  <si>
    <t>Weber,Eberhard</t>
  </si>
  <si>
    <t>Wessing,Holger</t>
  </si>
  <si>
    <t>Muscheid,Eberhard</t>
  </si>
  <si>
    <t>Hark,Stefan</t>
  </si>
  <si>
    <t>Heinicke,Michael</t>
  </si>
  <si>
    <t>Thomann,Bert</t>
  </si>
  <si>
    <t>Kuntz,Stefan</t>
  </si>
  <si>
    <t>Schreiber,Philip</t>
  </si>
  <si>
    <t>Klein,Dietrich</t>
  </si>
  <si>
    <t>Hansen,Gregor</t>
  </si>
  <si>
    <t>Trautner,Karl</t>
  </si>
  <si>
    <t>Braatz,Matthias</t>
  </si>
  <si>
    <t>Traunert,Stefan</t>
  </si>
  <si>
    <t>Schulz,Martin</t>
  </si>
  <si>
    <t>Konrad,Friedrich</t>
  </si>
  <si>
    <t>Saftig,Herrmann</t>
  </si>
  <si>
    <t>Atzenger,Dietrich</t>
  </si>
  <si>
    <t>Länge</t>
  </si>
  <si>
    <t>Pos. Komma</t>
  </si>
  <si>
    <t>Gerhard Seeler</t>
  </si>
  <si>
    <t>Georg  Gründel</t>
  </si>
  <si>
    <t>Hans Binsen</t>
  </si>
  <si>
    <t>Karl  Pfaff</t>
  </si>
  <si>
    <t>Gerhard  Mößner</t>
  </si>
  <si>
    <t>Thomas Braun</t>
  </si>
  <si>
    <t>Eberhard  Weber</t>
  </si>
  <si>
    <t>Holger Wessing</t>
  </si>
  <si>
    <t>Stefan Hark</t>
  </si>
  <si>
    <t>Michael Heinicke</t>
  </si>
  <si>
    <t>Bert Thomann</t>
  </si>
  <si>
    <t>Stefan Kuntz</t>
  </si>
  <si>
    <t>Philip  Schreiber</t>
  </si>
  <si>
    <t>Gregor  Hansen</t>
  </si>
  <si>
    <t>Karl Trautner</t>
  </si>
  <si>
    <t>Matthias  Braatz</t>
  </si>
  <si>
    <t>Martin Schulz</t>
  </si>
  <si>
    <t>Friedrich  Konrad</t>
  </si>
  <si>
    <t>Herrmann  Saftig</t>
  </si>
  <si>
    <t>Dietrich  Atzenger</t>
  </si>
  <si>
    <t>Meier, Heinz</t>
  </si>
  <si>
    <t>Nachname</t>
  </si>
  <si>
    <t>Heinz,  Meier</t>
  </si>
  <si>
    <t>Peter, Klein</t>
  </si>
  <si>
    <t>Eberhard,  Muscheid</t>
  </si>
  <si>
    <t>Dietrich,  Klein</t>
  </si>
  <si>
    <t>Stefan, Traunert</t>
  </si>
  <si>
    <t>Name</t>
  </si>
  <si>
    <t>Karl . Pfaff</t>
  </si>
  <si>
    <t>Stefan_Hark</t>
  </si>
  <si>
    <t>Stefan.Kuntz</t>
  </si>
  <si>
    <t>Gerhard   Seeler</t>
  </si>
  <si>
    <t>Stefan , Traunert</t>
  </si>
  <si>
    <t>Zusammenfassen</t>
  </si>
  <si>
    <t>Aufsplitten(1)</t>
  </si>
  <si>
    <t>Aufsplitten(2)</t>
  </si>
  <si>
    <t>Horrorliste</t>
  </si>
  <si>
    <t>Gerhard,   Seeler</t>
  </si>
  <si>
    <t>PosKomma</t>
  </si>
  <si>
    <t>LängeNachname</t>
  </si>
  <si>
    <t>LängeVorname</t>
  </si>
  <si>
    <t>Vorname</t>
  </si>
  <si>
    <t>SUCHEN(",";B4)</t>
  </si>
  <si>
    <t>E4-1</t>
  </si>
  <si>
    <t>LÄNGE(B4)-E4</t>
  </si>
  <si>
    <t>RECHTS(B4;LÄNGE(B4)-SUCHEN(",";B4))</t>
  </si>
  <si>
    <t>Komma in Leer</t>
  </si>
  <si>
    <t>Exakt 1 Leerzeichen</t>
  </si>
  <si>
    <t>Heinz,    Meier</t>
  </si>
  <si>
    <t>PosLeerstelle</t>
  </si>
  <si>
    <t>Länge Nachname</t>
  </si>
  <si>
    <t>WECHSELN(B4;",";" ")</t>
  </si>
  <si>
    <t>SUCHEN(" ";F4)</t>
  </si>
  <si>
    <t>LÄNGE(F4)-G4</t>
  </si>
  <si>
    <t>Glatt</t>
  </si>
  <si>
    <t>PosLeer</t>
  </si>
  <si>
    <t>SUCHEN(" ";Glatt)</t>
  </si>
  <si>
    <t>ohneKomma</t>
  </si>
  <si>
    <t>ohneKommaOhnePunkt</t>
  </si>
  <si>
    <t>ohneKommaOhnePunktOhne_</t>
  </si>
  <si>
    <t>Geglättet</t>
  </si>
  <si>
    <t>WECHSELN(E4;".";" ")</t>
  </si>
  <si>
    <t>WECHSELN(F4;"_";" ")</t>
  </si>
  <si>
    <t>FINDEN(" ";Geglättet)</t>
  </si>
  <si>
    <t>Name, Vorname</t>
  </si>
  <si>
    <t>Name &amp; Vorname</t>
  </si>
  <si>
    <t>Formeltext</t>
  </si>
  <si>
    <t>Formeltext Vorname</t>
  </si>
  <si>
    <t>Formeltext Name</t>
  </si>
  <si>
    <t>Vor- und Nachname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</si>
</sst>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-\&gt;@\&lt;\-"/>
  </numFmts>
  <fonts count="2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"/>
      <name val="Calibri"/>
      <family val="2"/>
    </font>
    <font>
      <sz val="9"/>
      <color indexed="9"/>
      <name val="Calibri"/>
      <family val="2"/>
    </font>
    <font>
      <b/>
      <sz val="9"/>
      <color indexed="63"/>
      <name val="Calibri"/>
      <family val="2"/>
    </font>
    <font>
      <b/>
      <sz val="9"/>
      <color indexed="52"/>
      <name val="Calibri"/>
      <family val="2"/>
    </font>
    <font>
      <sz val="9"/>
      <color indexed="62"/>
      <name val="Calibri"/>
      <family val="2"/>
    </font>
    <font>
      <b/>
      <sz val="9"/>
      <color indexed="8"/>
      <name val="Calibri"/>
      <family val="2"/>
    </font>
    <font>
      <i/>
      <sz val="9"/>
      <color indexed="23"/>
      <name val="Calibri"/>
      <family val="2"/>
    </font>
    <font>
      <u/>
      <sz val="10"/>
      <color indexed="36"/>
      <name val="Arial"/>
      <family val="2"/>
    </font>
    <font>
      <b/>
      <sz val="10"/>
      <color indexed="41"/>
      <name val="Arial"/>
      <family val="2"/>
    </font>
    <font>
      <sz val="9"/>
      <color indexed="17"/>
      <name val="Calibri"/>
      <family val="2"/>
    </font>
    <font>
      <b/>
      <sz val="9"/>
      <color indexed="9"/>
      <name val="Arial"/>
      <family val="2"/>
    </font>
    <font>
      <sz val="9"/>
      <name val="Tahoma"/>
      <family val="2"/>
    </font>
    <font>
      <sz val="9"/>
      <color indexed="60"/>
      <name val="Calibri"/>
      <family val="2"/>
    </font>
    <font>
      <i/>
      <sz val="9"/>
      <name val="Tahoma"/>
      <family val="2"/>
    </font>
    <font>
      <sz val="9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9"/>
      <color indexed="52"/>
      <name val="Calibri"/>
      <family val="2"/>
    </font>
    <font>
      <sz val="9"/>
      <color indexed="10"/>
      <name val="Calibri"/>
      <family val="2"/>
    </font>
    <font>
      <b/>
      <sz val="9"/>
      <color indexed="9"/>
      <name val="Calibri"/>
      <family val="2"/>
    </font>
    <font>
      <b/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1" applyNumberFormat="0" applyAlignment="0" applyProtection="0"/>
    <xf numFmtId="0" fontId="9" fillId="20" borderId="2" applyNumberFormat="0" applyAlignment="0" applyProtection="0"/>
    <xf numFmtId="0" fontId="10" fillId="7" borderId="2" applyNumberForma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" fontId="14" fillId="21" borderId="4">
      <alignment vertical="center"/>
    </xf>
    <xf numFmtId="0" fontId="15" fillId="4" borderId="0" applyNumberFormat="0" applyBorder="0" applyAlignment="0" applyProtection="0"/>
    <xf numFmtId="0" fontId="16" fillId="21" borderId="0"/>
    <xf numFmtId="164" fontId="17" fillId="0" borderId="5"/>
    <xf numFmtId="4" fontId="4" fillId="0" borderId="6">
      <alignment vertical="center"/>
      <protection locked="0"/>
    </xf>
    <xf numFmtId="0" fontId="18" fillId="22" borderId="0" applyNumberFormat="0" applyBorder="0" applyAlignment="0" applyProtection="0"/>
    <xf numFmtId="0" fontId="4" fillId="23" borderId="7" applyNumberFormat="0" applyFont="0" applyAlignment="0" applyProtection="0"/>
    <xf numFmtId="49" fontId="19" fillId="0" borderId="5"/>
    <xf numFmtId="0" fontId="5" fillId="24" borderId="4">
      <alignment horizontal="right" vertical="center"/>
    </xf>
    <xf numFmtId="0" fontId="20" fillId="3" borderId="0" applyNumberFormat="0" applyBorder="0" applyAlignment="0" applyProtection="0"/>
    <xf numFmtId="0" fontId="4" fillId="0" borderId="0"/>
    <xf numFmtId="49" fontId="17" fillId="0" borderId="5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5" borderId="12" applyNumberFormat="0" applyAlignment="0" applyProtection="0"/>
  </cellStyleXfs>
  <cellXfs count="27">
    <xf numFmtId="0" fontId="0" fillId="0" borderId="0" xfId="0"/>
    <xf numFmtId="0" fontId="3" fillId="0" borderId="0" xfId="0" applyFont="1"/>
    <xf numFmtId="0" fontId="0" fillId="0" borderId="0" xfId="0" applyProtection="1">
      <protection hidden="1"/>
    </xf>
    <xf numFmtId="0" fontId="0" fillId="26" borderId="0" xfId="0" applyFill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0" fillId="26" borderId="0" xfId="0" applyFill="1"/>
    <xf numFmtId="0" fontId="4" fillId="0" borderId="0" xfId="0" applyFont="1"/>
    <xf numFmtId="0" fontId="5" fillId="0" borderId="0" xfId="0" applyFont="1"/>
    <xf numFmtId="0" fontId="5" fillId="0" borderId="14" xfId="0" applyFont="1" applyBorder="1"/>
    <xf numFmtId="0" fontId="4" fillId="0" borderId="0" xfId="0" applyFont="1" applyAlignment="1">
      <alignment horizontal="left"/>
    </xf>
    <xf numFmtId="0" fontId="4" fillId="0" borderId="0" xfId="0" applyFont="1" applyProtection="1">
      <protection hidden="1"/>
    </xf>
    <xf numFmtId="0" fontId="4" fillId="26" borderId="0" xfId="0" applyFont="1" applyFill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5" fillId="0" borderId="13" xfId="0" applyFont="1" applyBorder="1" applyProtection="1">
      <protection hidden="1"/>
    </xf>
    <xf numFmtId="0" fontId="5" fillId="0" borderId="14" xfId="0" applyFont="1" applyBorder="1" applyProtection="1">
      <protection hidden="1"/>
    </xf>
    <xf numFmtId="0" fontId="0" fillId="26" borderId="0" xfId="0" applyFill="1" applyAlignment="1" applyProtection="1">
      <alignment horizontal="centerContinuous" vertical="top"/>
      <protection hidden="1"/>
    </xf>
    <xf numFmtId="0" fontId="0" fillId="26" borderId="0" xfId="0" applyFill="1" applyAlignment="1" applyProtection="1">
      <alignment horizontal="centerContinuous" vertical="top" wrapText="1"/>
      <protection hidden="1"/>
    </xf>
    <xf numFmtId="0" fontId="0" fillId="0" borderId="0" xfId="0" applyAlignment="1">
      <alignment vertical="top"/>
    </xf>
    <xf numFmtId="0" fontId="28" fillId="0" borderId="13" xfId="0" applyFont="1" applyBorder="1" applyAlignment="1" applyProtection="1">
      <alignment vertical="top"/>
      <protection hidden="1"/>
    </xf>
    <xf numFmtId="0" fontId="28" fillId="0" borderId="14" xfId="0" applyFont="1" applyBorder="1" applyAlignment="1" applyProtection="1">
      <alignment vertical="top"/>
      <protection hidden="1"/>
    </xf>
    <xf numFmtId="0" fontId="28" fillId="0" borderId="0" xfId="0" applyFont="1" applyAlignment="1" applyProtection="1">
      <alignment vertical="top"/>
      <protection hidden="1"/>
    </xf>
    <xf numFmtId="0" fontId="28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>
      <alignment vertical="top" wrapText="1"/>
    </xf>
  </cellXfs>
  <cellStyles count="51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Followed Hyperlink" xfId="30" xr:uid="{00000000-0005-0000-0000-00001D000000}"/>
    <cellStyle name="Formel" xfId="31" xr:uid="{00000000-0005-0000-0000-00001E000000}"/>
    <cellStyle name="Gut" xfId="32" builtinId="26" customBuiltin="1"/>
    <cellStyle name="Header" xfId="33" xr:uid="{00000000-0005-0000-0000-000020000000}"/>
    <cellStyle name="Index" xfId="34" xr:uid="{00000000-0005-0000-0000-000021000000}"/>
    <cellStyle name="Negativ" xfId="35" xr:uid="{00000000-0005-0000-0000-000023000000}"/>
    <cellStyle name="Neutral" xfId="36" builtinId="28" customBuiltin="1"/>
    <cellStyle name="Notiz" xfId="37" builtinId="10" customBuiltin="1"/>
    <cellStyle name="Nummern" xfId="38" xr:uid="{00000000-0005-0000-0000-000026000000}"/>
    <cellStyle name="Positiv" xfId="39" xr:uid="{00000000-0005-0000-0000-000027000000}"/>
    <cellStyle name="Schlecht" xfId="40" builtinId="27" customBuiltin="1"/>
    <cellStyle name="Standard" xfId="0" builtinId="0"/>
    <cellStyle name="Standard 2" xfId="41" xr:uid="{00000000-0005-0000-0000-00002A000000}"/>
    <cellStyle name="Tabelle" xfId="42" xr:uid="{00000000-0005-0000-0000-00002C000000}"/>
    <cellStyle name="Überschrift" xfId="43" builtinId="15" customBuiltin="1"/>
    <cellStyle name="Überschrift 1" xfId="44" builtinId="16" customBuiltin="1"/>
    <cellStyle name="Überschrift 2" xfId="45" builtinId="17" customBuiltin="1"/>
    <cellStyle name="Überschrift 3" xfId="46" builtinId="18" customBuiltin="1"/>
    <cellStyle name="Überschrift 4" xfId="47" builtinId="19" customBuiltin="1"/>
    <cellStyle name="Verknüpfte Zelle" xfId="48" builtinId="24" customBuiltin="1"/>
    <cellStyle name="Warnender Text" xfId="49" builtinId="11" customBuiltin="1"/>
    <cellStyle name="Zelle überprüfen" xfId="50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251460</xdr:colOff>
      <xdr:row>2</xdr:row>
      <xdr:rowOff>30480</xdr:rowOff>
    </xdr:from>
    <xdr:to>
      <xdr:col>7</xdr:col>
      <xdr:colOff>601980</xdr:colOff>
      <xdr:row>9</xdr:row>
      <xdr:rowOff>38100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48A29B6-B324-471E-B0D5-B306A56CE3F8}"/>
            </a:ext>
          </a:extLst>
        </xdr:cNvPr>
        <xdr:cNvSpPr txBox="1">
          <a:spLocks noChangeArrowheads="1"/>
        </xdr:cNvSpPr>
      </xdr:nvSpPr>
      <xdr:spPr bwMode="auto">
        <a:xfrm>
          <a:off x="3802380" y="533400"/>
          <a:ext cx="2727960" cy="1181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1. Fassen Sie in Spalte D Vorname und Name zusammen ( wie in C3)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Verwenden Sie die Funktion Verketten!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236220</xdr:colOff>
      <xdr:row>0</xdr:row>
      <xdr:rowOff>106680</xdr:rowOff>
    </xdr:from>
    <xdr:to>
      <xdr:col>8</xdr:col>
      <xdr:colOff>594360</xdr:colOff>
      <xdr:row>10</xdr:row>
      <xdr:rowOff>68580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D1A19CB4-4E0C-47C4-9C21-8031838A2FFF}"/>
            </a:ext>
          </a:extLst>
        </xdr:cNvPr>
        <xdr:cNvSpPr txBox="1">
          <a:spLocks noChangeArrowheads="1"/>
        </xdr:cNvSpPr>
      </xdr:nvSpPr>
      <xdr:spPr bwMode="auto">
        <a:xfrm>
          <a:off x="2994660" y="274320"/>
          <a:ext cx="2735580" cy="1638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de-DE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2. Splitten Sie Name und Vorname auf; in Spalte D soll der Vorname, in E der Nachname stehen!</a:t>
          </a:r>
        </a:p>
        <a:p>
          <a:pPr algn="l" rtl="0">
            <a:lnSpc>
              <a:spcPts val="1000"/>
            </a:lnSpc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Verwenden Sie die Funktionen RECHTS, LINKS, LÄNGE und SUCHEN!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502920</xdr:colOff>
      <xdr:row>12</xdr:row>
      <xdr:rowOff>106680</xdr:rowOff>
    </xdr:from>
    <xdr:to>
      <xdr:col>14</xdr:col>
      <xdr:colOff>68580</xdr:colOff>
      <xdr:row>24</xdr:row>
      <xdr:rowOff>60960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A1D84AF9-EE93-4E2D-B61F-038F6756AD60}"/>
            </a:ext>
          </a:extLst>
        </xdr:cNvPr>
        <xdr:cNvSpPr txBox="1">
          <a:spLocks noChangeArrowheads="1"/>
        </xdr:cNvSpPr>
      </xdr:nvSpPr>
      <xdr:spPr bwMode="auto">
        <a:xfrm>
          <a:off x="7223760" y="2286000"/>
          <a:ext cx="2735580" cy="19659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3. Splitten Sie Name und Vorname auf; in Spalte D soll der Vorname, in E der Nachname stehen.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Besondere Gemeinheit: Zwischen Name und Vorname stehen unterschiedlich viele Leerzeichen, mal ein Komma, mal keins!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Verwenden Sie die Funktionen Links, Rechts, Länge, Suchen, Glätten ,Wechseln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294290</xdr:colOff>
      <xdr:row>6</xdr:row>
      <xdr:rowOff>86973</xdr:rowOff>
    </xdr:from>
    <xdr:to>
      <xdr:col>8</xdr:col>
      <xdr:colOff>652430</xdr:colOff>
      <xdr:row>14</xdr:row>
      <xdr:rowOff>156079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99AD5960-21AB-4423-8F6F-B2FD8171016A}"/>
            </a:ext>
          </a:extLst>
        </xdr:cNvPr>
        <xdr:cNvSpPr txBox="1">
          <a:spLocks noChangeArrowheads="1"/>
        </xdr:cNvSpPr>
      </xdr:nvSpPr>
      <xdr:spPr bwMode="auto">
        <a:xfrm>
          <a:off x="4724400" y="1095966"/>
          <a:ext cx="2738733" cy="141443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de-DE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4. Splitten Sie Name und Vorname auf; in Spalte D soll der Vorname, in E der Nachname stehen.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Besondere Gemeinheit: Zwischen Name und Vorname stehen unterschiedlich viele Leerzeichen, mal ein Komma, mal keins, mal Punkt, mal Unterstrich!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556260</xdr:colOff>
      <xdr:row>2</xdr:row>
      <xdr:rowOff>30480</xdr:rowOff>
    </xdr:from>
    <xdr:to>
      <xdr:col>7</xdr:col>
      <xdr:colOff>525780</xdr:colOff>
      <xdr:row>20</xdr:row>
      <xdr:rowOff>106680</xdr:rowOff>
    </xdr:to>
    <xdr:sp macro="" textlink="">
      <xdr:nvSpPr>
        <xdr:cNvPr id="4101" name="Text Box 5">
          <a:extLst>
            <a:ext uri="{FF2B5EF4-FFF2-40B4-BE49-F238E27FC236}">
              <a16:creationId xmlns:a16="http://schemas.microsoft.com/office/drawing/2014/main" id="{EDCAABE0-A3C8-4BC9-A7E4-FF66DA4C1136}"/>
            </a:ext>
          </a:extLst>
        </xdr:cNvPr>
        <xdr:cNvSpPr txBox="1">
          <a:spLocks noChangeArrowheads="1"/>
        </xdr:cNvSpPr>
      </xdr:nvSpPr>
      <xdr:spPr bwMode="auto">
        <a:xfrm>
          <a:off x="4556760" y="365760"/>
          <a:ext cx="2727960" cy="3093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Fassen Sie in Spalte D Vorname und Name zusammen ( wie in C3)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Verwenden Sie die Funktion Verketten!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Anstelle der Funktion VERKETTEN kann auch der Verkettungs-Operator "&amp;" verwendet werden. (vgl. Formeln in Spalte C!)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6</xdr:row>
      <xdr:rowOff>160020</xdr:rowOff>
    </xdr:from>
    <xdr:to>
      <xdr:col>12</xdr:col>
      <xdr:colOff>369277</xdr:colOff>
      <xdr:row>24</xdr:row>
      <xdr:rowOff>29308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CAC0749-5AC4-4DF1-BC17-BF9844DBED53}"/>
            </a:ext>
          </a:extLst>
        </xdr:cNvPr>
        <xdr:cNvSpPr txBox="1">
          <a:spLocks noChangeArrowheads="1"/>
        </xdr:cNvSpPr>
      </xdr:nvSpPr>
      <xdr:spPr bwMode="auto">
        <a:xfrm>
          <a:off x="3271911" y="1349912"/>
          <a:ext cx="6610643" cy="292901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Splitten Sie Name und Vorname auf; in Spalte D soll der Vorname, in E der Nachname stehen!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Verwenden Sie die Funktionen RECHTS, LINKS, LÄNGE und SUCHEN!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1" i="0" u="none" strike="noStrike" baseline="0">
              <a:solidFill>
                <a:srgbClr val="99CC00"/>
              </a:solidFill>
              <a:latin typeface="Arial"/>
              <a:cs typeface="Arial"/>
            </a:rPr>
            <a:t>Konzept für den Nachnamen:</a:t>
          </a: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Die Funktion LINKS extrahiert soviele Zeichen links aus einem Textstring, wie das Argument LÄNGE angibt.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Um die Länge des Nachnamens zu ermitteln, wird mit der Funktion SUCHEN die Position des Kommas ermittelt. 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Die Länge des Nachnamens ist um 1 kürzer als die Kommaposition angibt.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1" i="0" u="none" strike="noStrike" baseline="0">
              <a:solidFill>
                <a:srgbClr val="99CC00"/>
              </a:solidFill>
              <a:latin typeface="Arial"/>
              <a:cs typeface="Arial"/>
            </a:rPr>
            <a:t>Konzept für Vornamen:</a:t>
          </a: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Die Funktion RECHTS extrahiert soviele Zeichen rechts aus einem Textstring, wie das Argument LÄNGE angibt.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Um die Länge des Vornamens zu ermitteln, wird mit der Funktion SUCHEN die Position des Kommas ermittelt.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Zieht man von der Gesamtlänge des Ausgangsstrings die Position des Kommas ab, so erhält man die Länge des Vornamens.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Alternative: 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DATEN - TEXT IN SPALTEN ruft einen Assistenten auf, der den Text in Spalte B auf zwei Spalten aufteilt.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Spalte B markieren, Assistenten aufrufen und Leerzeichen und Komma als mögliche Trennzeichen eingeben. (s. Kommentare in den Zellen F33, G33 und H33!)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121920</xdr:colOff>
      <xdr:row>3</xdr:row>
      <xdr:rowOff>0</xdr:rowOff>
    </xdr:from>
    <xdr:to>
      <xdr:col>12</xdr:col>
      <xdr:colOff>266700</xdr:colOff>
      <xdr:row>9</xdr:row>
      <xdr:rowOff>0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A5688059-33D9-4390-B9DB-EDAE3E67A063}"/>
            </a:ext>
          </a:extLst>
        </xdr:cNvPr>
        <xdr:cNvSpPr txBox="1">
          <a:spLocks noChangeArrowheads="1"/>
        </xdr:cNvSpPr>
      </xdr:nvSpPr>
      <xdr:spPr bwMode="auto">
        <a:xfrm>
          <a:off x="8846820" y="1005840"/>
          <a:ext cx="6858000" cy="30175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Splitten Sie Name und Vorname auf; in Spalte C soll der Vorname, in D der Nachname stehen.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Besondere Gemeinheit: Zwischen Name und Vorname stehen unterschiedlich viele Leerzeichen, mal ein Komma, mal keins!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Verwenden Sie die Funktionen Links, Rechts, Länge, Suchen, Glätten ,Wechseln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1" i="0" u="none" strike="noStrike" baseline="0">
              <a:solidFill>
                <a:srgbClr val="99CC00"/>
              </a:solidFill>
              <a:latin typeface="Arial"/>
              <a:cs typeface="Arial"/>
            </a:rPr>
            <a:t>Konzept:</a:t>
          </a: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Zunächst werden mit der Funktion WECHSELN etwaige Kommata in Leerzeichen umgewandelt, anschließend mit der Funktion GLÄTTEN die Anzahl Leerzeichen auf genau 1 reduziert.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Jetzt entspricht die Aufgabe der von Aufsplitten (1), d,h, Vor- und Nachnamen können mit dem Lösungskonzept dieser Aufgabe ermittelt werden.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Alternative:</a:t>
          </a: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DATEN - TEXT IN SPALTEN ruft einen Assistenten auf, der den Text in Spalte B auf zwei Spalten aufteilt.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Spalte B markieren, Assistenten aufrufen und Leerzeichen und Komma als mögliche Trennzeichen eingeben. (s. Kommentare in den Zellen F33, G33 und H33!)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236220</xdr:colOff>
      <xdr:row>32</xdr:row>
      <xdr:rowOff>144780</xdr:rowOff>
    </xdr:from>
    <xdr:to>
      <xdr:col>7</xdr:col>
      <xdr:colOff>731520</xdr:colOff>
      <xdr:row>44</xdr:row>
      <xdr:rowOff>91440</xdr:rowOff>
    </xdr:to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953770AD-9D87-472A-AF69-955F5A166DBF}"/>
            </a:ext>
          </a:extLst>
        </xdr:cNvPr>
        <xdr:cNvSpPr txBox="1">
          <a:spLocks noChangeArrowheads="1"/>
        </xdr:cNvSpPr>
      </xdr:nvSpPr>
      <xdr:spPr bwMode="auto">
        <a:xfrm>
          <a:off x="3406140" y="5509260"/>
          <a:ext cx="5105400" cy="1958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Beispiel links zeigt, was alles machbar ist: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Als Trenner werden "," "." "_" und unterschiedlich viele Leerstellen verwendet.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 machbar ist, muß nicht zugleich sinnvoll sein.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Das Ganze wird wesentlich übersichtlicher, wenn man die Aufgabe in mehrere Schritte zerlegt: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Zunächst wird mit mit den Funktionen Wechseln und Glätten dafür gesorgt, daß die Zeichenstrings einen einheitlichen Aufbau besitzen. (Ein Leerzeichen trennt Vor- und Nachnamen) 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Diese Hilfsstrings können dann aufgesplittet werden, wie in Aufsplitten(1) behandelt.</a:t>
          </a:r>
        </a:p>
      </xdr:txBody>
    </xdr:sp>
    <xdr:clientData/>
  </xdr:twoCellAnchor>
  <xdr:twoCellAnchor>
    <xdr:from>
      <xdr:col>3</xdr:col>
      <xdr:colOff>266700</xdr:colOff>
      <xdr:row>4</xdr:row>
      <xdr:rowOff>99060</xdr:rowOff>
    </xdr:from>
    <xdr:to>
      <xdr:col>8</xdr:col>
      <xdr:colOff>1082040</xdr:colOff>
      <xdr:row>29</xdr:row>
      <xdr:rowOff>99060</xdr:rowOff>
    </xdr:to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8E1F5D8C-5B7C-4D81-9193-31D4C1B37FCB}"/>
            </a:ext>
          </a:extLst>
        </xdr:cNvPr>
        <xdr:cNvSpPr txBox="1">
          <a:spLocks noChangeArrowheads="1"/>
        </xdr:cNvSpPr>
      </xdr:nvSpPr>
      <xdr:spPr bwMode="auto">
        <a:xfrm>
          <a:off x="2644140" y="769620"/>
          <a:ext cx="7627620" cy="419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Splitten Sie Name und Vorname auf; in Spalte D soll der Vorname, in E der Nachname stehen.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Besondere Gemeinheit: Zwischen Name und Vorname stehen unterschiedlich viele Leerzeichen, mal ein Komma, mal keins, mal Punkt, mal Unterstrich!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1" i="0" u="none" strike="noStrike" baseline="0">
              <a:solidFill>
                <a:srgbClr val="99CC00"/>
              </a:solidFill>
              <a:latin typeface="Arial"/>
              <a:cs typeface="Arial"/>
            </a:rPr>
            <a:t>Konzept:</a:t>
          </a: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Zunächst werden mit der Funktion WECHSELN etwaige Kommata, Punkte, Unterstriche in Leerzeichen umgewandelt, anschließend mit der Funktion GLÄTTEN die Anzahl Leerzeichen auf genau 1 reduziert.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Jetzt entspricht die Aufgabe der von Aufsplitten (1), d,h, Vor- und Nachnamen können mit dem Lösungskonzept dieser Aufgabe ermittelt werden.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Die Formel, die zum geglätteten Namen führt, </a:t>
          </a:r>
          <a:r>
            <a:rPr lang="de-DE" sz="1000" b="0" i="1" u="none" strike="noStrike" baseline="0">
              <a:solidFill>
                <a:srgbClr val="99CC00"/>
              </a:solidFill>
              <a:latin typeface="Arial"/>
              <a:cs typeface="Arial"/>
            </a:rPr>
            <a:t>benennen.</a:t>
          </a: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 (Einfügen - Name - Definieren) Name: Geglättet.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CC00"/>
              </a:solidFill>
              <a:latin typeface="Arial"/>
              <a:cs typeface="Arial"/>
            </a:rPr>
            <a:t>Die Formeln für Vorname und Nachname (J4, K4) unter Benutzung des Namens formulieren.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99CC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Alternative: 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DATEN - TEXT IN SPALTEN ruft einen Assistenten auf, der den Text in Spalte B auf zwei Spalten aufteilt.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Spalte B markieren, Assistenten aufrufen und Leerzeichen,  Komma und Punkt als mögliche Trennzeichen eingeben. (s. Kommentare in den Zellen F33, G33 und H33!)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Ergebnis ist nicht perfekt, aber immerhin ganz ordentlich!</a:t>
          </a:r>
        </a:p>
      </xdr:txBody>
    </xdr:sp>
    <xdr:clientData/>
  </xdr:twoCellAnchor>
  <xdr:twoCellAnchor>
    <xdr:from>
      <xdr:col>4</xdr:col>
      <xdr:colOff>236220</xdr:colOff>
      <xdr:row>46</xdr:row>
      <xdr:rowOff>7620</xdr:rowOff>
    </xdr:from>
    <xdr:to>
      <xdr:col>7</xdr:col>
      <xdr:colOff>579120</xdr:colOff>
      <xdr:row>60</xdr:row>
      <xdr:rowOff>38100</xdr:rowOff>
    </xdr:to>
    <xdr:sp macro="" textlink="">
      <xdr:nvSpPr>
        <xdr:cNvPr id="6156" name="Text Box 12">
          <a:extLst>
            <a:ext uri="{FF2B5EF4-FFF2-40B4-BE49-F238E27FC236}">
              <a16:creationId xmlns:a16="http://schemas.microsoft.com/office/drawing/2014/main" id="{94A99BA5-4A46-4E9B-9DA1-9F9D497279A1}"/>
            </a:ext>
          </a:extLst>
        </xdr:cNvPr>
        <xdr:cNvSpPr txBox="1">
          <a:spLocks noChangeArrowheads="1"/>
        </xdr:cNvSpPr>
      </xdr:nvSpPr>
      <xdr:spPr bwMode="auto">
        <a:xfrm>
          <a:off x="3406140" y="7719060"/>
          <a:ext cx="4953000" cy="23774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Technik, um aus vielen Einzelschritten eine einzige verschachtelte Funktion zu bauen: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Grundsätzlich: Nur aus der Bearbeitungszeile heraus kopieren.</a:t>
          </a: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Es macht einen Unterschied, ob eine Formel (oder ein Teil davon) aus der Zelle oder aus der Bearbeitungszeile heraus kopiert wurde!!!!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 Teilformeln ohne Gleichheitszeichen in die Zwischenablage kopieren.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2. Endformel markieren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3. In der Bearbeitungszeile </a:t>
          </a:r>
          <a:r>
            <a:rPr lang="de-DE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die</a:t>
          </a: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Bezüge markieren, die auf Teilformeln verweisen.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 Teilformeln in der Zwischenablage anklicken (die überschreiben die Bezüge in der Bearbeitungszeile)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"/>
  <dimension ref="A1:C26"/>
  <sheetViews>
    <sheetView tabSelected="1" zoomScale="145" zoomScaleNormal="145" workbookViewId="0">
      <selection activeCell="C11" sqref="C11"/>
    </sheetView>
  </sheetViews>
  <sheetFormatPr baseColWidth="10" defaultRowHeight="13.2" x14ac:dyDescent="0.25"/>
  <cols>
    <col min="1" max="2" width="11.5546875" style="6"/>
    <col min="3" max="3" width="19.109375" style="6" bestFit="1" customWidth="1"/>
  </cols>
  <sheetData>
    <row r="1" spans="1:3" x14ac:dyDescent="0.25">
      <c r="A1" s="7" t="s">
        <v>0</v>
      </c>
      <c r="B1" s="8" t="s">
        <v>1</v>
      </c>
      <c r="C1" s="8" t="s">
        <v>136</v>
      </c>
    </row>
    <row r="2" spans="1:3" x14ac:dyDescent="0.25">
      <c r="A2" s="9" t="s">
        <v>2</v>
      </c>
      <c r="B2" s="9" t="s">
        <v>3</v>
      </c>
      <c r="C2" s="9" t="s">
        <v>92</v>
      </c>
    </row>
    <row r="3" spans="1:3" x14ac:dyDescent="0.25">
      <c r="A3" s="9" t="s">
        <v>4</v>
      </c>
      <c r="B3" s="9" t="s">
        <v>5</v>
      </c>
    </row>
    <row r="4" spans="1:3" x14ac:dyDescent="0.25">
      <c r="A4" s="9" t="s">
        <v>6</v>
      </c>
      <c r="B4" s="9" t="s">
        <v>7</v>
      </c>
    </row>
    <row r="5" spans="1:3" x14ac:dyDescent="0.25">
      <c r="A5" s="9" t="s">
        <v>8</v>
      </c>
      <c r="B5" s="9" t="s">
        <v>9</v>
      </c>
    </row>
    <row r="6" spans="1:3" x14ac:dyDescent="0.25">
      <c r="A6" s="9" t="s">
        <v>10</v>
      </c>
      <c r="B6" s="6" t="s">
        <v>11</v>
      </c>
    </row>
    <row r="7" spans="1:3" x14ac:dyDescent="0.25">
      <c r="A7" s="9" t="s">
        <v>12</v>
      </c>
      <c r="B7" s="9" t="s">
        <v>13</v>
      </c>
    </row>
    <row r="8" spans="1:3" x14ac:dyDescent="0.25">
      <c r="A8" s="9" t="s">
        <v>14</v>
      </c>
      <c r="B8" s="9" t="s">
        <v>5</v>
      </c>
    </row>
    <row r="9" spans="1:3" x14ac:dyDescent="0.25">
      <c r="A9" s="9" t="s">
        <v>15</v>
      </c>
      <c r="B9" s="9" t="s">
        <v>16</v>
      </c>
    </row>
    <row r="10" spans="1:3" x14ac:dyDescent="0.25">
      <c r="A10" s="9" t="s">
        <v>17</v>
      </c>
      <c r="B10" s="9" t="s">
        <v>18</v>
      </c>
    </row>
    <row r="11" spans="1:3" x14ac:dyDescent="0.25">
      <c r="A11" s="9" t="s">
        <v>19</v>
      </c>
      <c r="B11" s="9" t="s">
        <v>20</v>
      </c>
    </row>
    <row r="12" spans="1:3" x14ac:dyDescent="0.25">
      <c r="A12" s="9" t="s">
        <v>21</v>
      </c>
      <c r="B12" s="9" t="s">
        <v>18</v>
      </c>
    </row>
    <row r="13" spans="1:3" x14ac:dyDescent="0.25">
      <c r="A13" s="9" t="s">
        <v>22</v>
      </c>
      <c r="B13" s="9" t="s">
        <v>23</v>
      </c>
    </row>
    <row r="14" spans="1:3" x14ac:dyDescent="0.25">
      <c r="A14" s="9" t="s">
        <v>24</v>
      </c>
      <c r="B14" s="9" t="s">
        <v>25</v>
      </c>
    </row>
    <row r="15" spans="1:3" x14ac:dyDescent="0.25">
      <c r="A15" s="9" t="s">
        <v>26</v>
      </c>
      <c r="B15" s="9" t="s">
        <v>27</v>
      </c>
    </row>
    <row r="16" spans="1:3" x14ac:dyDescent="0.25">
      <c r="A16" s="9" t="s">
        <v>28</v>
      </c>
      <c r="B16" s="9" t="s">
        <v>23</v>
      </c>
    </row>
    <row r="17" spans="1:2" x14ac:dyDescent="0.25">
      <c r="A17" s="9" t="s">
        <v>29</v>
      </c>
      <c r="B17" s="9" t="s">
        <v>30</v>
      </c>
    </row>
    <row r="18" spans="1:2" x14ac:dyDescent="0.25">
      <c r="A18" s="9" t="s">
        <v>12</v>
      </c>
      <c r="B18" s="9" t="s">
        <v>31</v>
      </c>
    </row>
    <row r="19" spans="1:2" x14ac:dyDescent="0.25">
      <c r="A19" s="9" t="s">
        <v>32</v>
      </c>
      <c r="B19" s="9" t="s">
        <v>33</v>
      </c>
    </row>
    <row r="20" spans="1:2" x14ac:dyDescent="0.25">
      <c r="A20" s="9" t="s">
        <v>34</v>
      </c>
      <c r="B20" s="9" t="s">
        <v>11</v>
      </c>
    </row>
    <row r="21" spans="1:2" x14ac:dyDescent="0.25">
      <c r="A21" s="9" t="s">
        <v>35</v>
      </c>
      <c r="B21" s="9" t="s">
        <v>36</v>
      </c>
    </row>
    <row r="22" spans="1:2" x14ac:dyDescent="0.25">
      <c r="A22" s="9" t="s">
        <v>37</v>
      </c>
      <c r="B22" s="9" t="s">
        <v>23</v>
      </c>
    </row>
    <row r="23" spans="1:2" x14ac:dyDescent="0.25">
      <c r="A23" s="9" t="s">
        <v>38</v>
      </c>
      <c r="B23" s="9" t="s">
        <v>39</v>
      </c>
    </row>
    <row r="24" spans="1:2" x14ac:dyDescent="0.25">
      <c r="A24" s="9" t="s">
        <v>40</v>
      </c>
      <c r="B24" s="9" t="s">
        <v>41</v>
      </c>
    </row>
    <row r="25" spans="1:2" x14ac:dyDescent="0.25">
      <c r="A25" s="9" t="s">
        <v>42</v>
      </c>
      <c r="B25" s="9" t="s">
        <v>43</v>
      </c>
    </row>
    <row r="26" spans="1:2" x14ac:dyDescent="0.25">
      <c r="A26" s="9" t="s">
        <v>44</v>
      </c>
      <c r="B26" s="9" t="s">
        <v>31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2"/>
  <dimension ref="A1:C26"/>
  <sheetViews>
    <sheetView zoomScale="145" zoomScaleNormal="145" workbookViewId="0">
      <selection activeCell="C2" sqref="C2"/>
    </sheetView>
  </sheetViews>
  <sheetFormatPr baseColWidth="10" defaultRowHeight="13.2" x14ac:dyDescent="0.25"/>
  <cols>
    <col min="1" max="1" width="22.5546875" bestFit="1" customWidth="1"/>
    <col min="2" max="3" width="11.5546875" customWidth="1"/>
  </cols>
  <sheetData>
    <row r="1" spans="1:3" s="7" customFormat="1" x14ac:dyDescent="0.25">
      <c r="A1" s="7" t="s">
        <v>136</v>
      </c>
      <c r="B1" s="7" t="s">
        <v>113</v>
      </c>
      <c r="C1" s="7" t="s">
        <v>99</v>
      </c>
    </row>
    <row r="2" spans="1:3" x14ac:dyDescent="0.25">
      <c r="A2" t="s">
        <v>45</v>
      </c>
      <c r="B2" t="s">
        <v>3</v>
      </c>
      <c r="C2" t="s">
        <v>2</v>
      </c>
    </row>
    <row r="3" spans="1:3" x14ac:dyDescent="0.25">
      <c r="A3" t="s">
        <v>46</v>
      </c>
    </row>
    <row r="4" spans="1:3" x14ac:dyDescent="0.25">
      <c r="A4" t="s">
        <v>47</v>
      </c>
    </row>
    <row r="5" spans="1:3" x14ac:dyDescent="0.25">
      <c r="A5" t="s">
        <v>48</v>
      </c>
    </row>
    <row r="6" spans="1:3" x14ac:dyDescent="0.25">
      <c r="A6" t="s">
        <v>49</v>
      </c>
    </row>
    <row r="7" spans="1:3" x14ac:dyDescent="0.25">
      <c r="A7" t="s">
        <v>50</v>
      </c>
    </row>
    <row r="8" spans="1:3" x14ac:dyDescent="0.25">
      <c r="A8" t="s">
        <v>51</v>
      </c>
    </row>
    <row r="9" spans="1:3" x14ac:dyDescent="0.25">
      <c r="A9" t="s">
        <v>52</v>
      </c>
    </row>
    <row r="10" spans="1:3" x14ac:dyDescent="0.25">
      <c r="A10" t="s">
        <v>53</v>
      </c>
    </row>
    <row r="11" spans="1:3" x14ac:dyDescent="0.25">
      <c r="A11" t="s">
        <v>54</v>
      </c>
    </row>
    <row r="12" spans="1:3" x14ac:dyDescent="0.25">
      <c r="A12" t="s">
        <v>55</v>
      </c>
    </row>
    <row r="13" spans="1:3" x14ac:dyDescent="0.25">
      <c r="A13" t="s">
        <v>56</v>
      </c>
    </row>
    <row r="14" spans="1:3" x14ac:dyDescent="0.25">
      <c r="A14" t="s">
        <v>57</v>
      </c>
    </row>
    <row r="15" spans="1:3" x14ac:dyDescent="0.25">
      <c r="A15" t="s">
        <v>58</v>
      </c>
    </row>
    <row r="16" spans="1:3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3"/>
  <dimension ref="A1:E26"/>
  <sheetViews>
    <sheetView zoomScale="145" zoomScaleNormal="145" workbookViewId="0">
      <selection activeCell="E2" sqref="E2"/>
    </sheetView>
  </sheetViews>
  <sheetFormatPr baseColWidth="10" defaultRowHeight="13.2" x14ac:dyDescent="0.25"/>
  <cols>
    <col min="1" max="1" width="17.109375" bestFit="1" customWidth="1"/>
    <col min="10" max="11" width="11.5546875" customWidth="1"/>
  </cols>
  <sheetData>
    <row r="1" spans="1:5" s="7" customFormat="1" x14ac:dyDescent="0.25">
      <c r="A1" s="7" t="s">
        <v>99</v>
      </c>
      <c r="B1" s="7" t="s">
        <v>71</v>
      </c>
      <c r="C1" s="7" t="s">
        <v>70</v>
      </c>
      <c r="D1" s="7" t="s">
        <v>113</v>
      </c>
      <c r="E1" s="7" t="s">
        <v>99</v>
      </c>
    </row>
    <row r="2" spans="1:5" x14ac:dyDescent="0.25">
      <c r="A2" t="s">
        <v>94</v>
      </c>
      <c r="B2">
        <f t="shared" ref="B2:B26" si="0">FIND(",",A2)</f>
        <v>6</v>
      </c>
      <c r="C2">
        <f t="shared" ref="C2:C26" si="1">LEN(A2)</f>
        <v>13</v>
      </c>
      <c r="D2" t="s">
        <v>3</v>
      </c>
      <c r="E2" t="s">
        <v>2</v>
      </c>
    </row>
    <row r="3" spans="1:5" x14ac:dyDescent="0.25">
      <c r="A3" t="s">
        <v>109</v>
      </c>
      <c r="B3">
        <f t="shared" si="0"/>
        <v>8</v>
      </c>
      <c r="C3">
        <f t="shared" si="1"/>
        <v>17</v>
      </c>
    </row>
    <row r="4" spans="1:5" x14ac:dyDescent="0.25">
      <c r="A4" t="s">
        <v>73</v>
      </c>
      <c r="B4" t="e">
        <f t="shared" si="0"/>
        <v>#VALUE!</v>
      </c>
      <c r="C4">
        <f t="shared" si="1"/>
        <v>14</v>
      </c>
    </row>
    <row r="5" spans="1:5" x14ac:dyDescent="0.25">
      <c r="A5" t="s">
        <v>74</v>
      </c>
      <c r="B5" t="e">
        <f t="shared" si="0"/>
        <v>#VALUE!</v>
      </c>
      <c r="C5">
        <f t="shared" si="1"/>
        <v>11</v>
      </c>
    </row>
    <row r="6" spans="1:5" x14ac:dyDescent="0.25">
      <c r="A6" t="s">
        <v>75</v>
      </c>
      <c r="B6" t="e">
        <f t="shared" si="0"/>
        <v>#VALUE!</v>
      </c>
      <c r="C6">
        <f t="shared" si="1"/>
        <v>11</v>
      </c>
    </row>
    <row r="7" spans="1:5" x14ac:dyDescent="0.25">
      <c r="A7" t="s">
        <v>95</v>
      </c>
      <c r="B7">
        <f t="shared" si="0"/>
        <v>6</v>
      </c>
      <c r="C7">
        <f t="shared" si="1"/>
        <v>12</v>
      </c>
    </row>
    <row r="8" spans="1:5" x14ac:dyDescent="0.25">
      <c r="A8" t="s">
        <v>76</v>
      </c>
      <c r="B8" t="e">
        <f t="shared" si="0"/>
        <v>#VALUE!</v>
      </c>
      <c r="C8">
        <f t="shared" si="1"/>
        <v>15</v>
      </c>
    </row>
    <row r="9" spans="1:5" x14ac:dyDescent="0.25">
      <c r="A9" t="s">
        <v>77</v>
      </c>
      <c r="B9" t="e">
        <f t="shared" si="0"/>
        <v>#VALUE!</v>
      </c>
      <c r="C9">
        <f t="shared" si="1"/>
        <v>12</v>
      </c>
    </row>
    <row r="10" spans="1:5" x14ac:dyDescent="0.25">
      <c r="A10" t="s">
        <v>78</v>
      </c>
      <c r="B10" t="e">
        <f t="shared" si="0"/>
        <v>#VALUE!</v>
      </c>
      <c r="C10">
        <f t="shared" si="1"/>
        <v>15</v>
      </c>
    </row>
    <row r="11" spans="1:5" x14ac:dyDescent="0.25">
      <c r="A11" t="s">
        <v>79</v>
      </c>
      <c r="B11" t="e">
        <f t="shared" si="0"/>
        <v>#VALUE!</v>
      </c>
      <c r="C11">
        <f t="shared" si="1"/>
        <v>14</v>
      </c>
    </row>
    <row r="12" spans="1:5" x14ac:dyDescent="0.25">
      <c r="A12" t="s">
        <v>96</v>
      </c>
      <c r="B12">
        <f t="shared" si="0"/>
        <v>9</v>
      </c>
      <c r="C12">
        <f t="shared" si="1"/>
        <v>19</v>
      </c>
    </row>
    <row r="13" spans="1:5" x14ac:dyDescent="0.25">
      <c r="A13" t="s">
        <v>80</v>
      </c>
      <c r="B13" t="e">
        <f t="shared" si="0"/>
        <v>#VALUE!</v>
      </c>
      <c r="C13">
        <f t="shared" si="1"/>
        <v>11</v>
      </c>
    </row>
    <row r="14" spans="1:5" x14ac:dyDescent="0.25">
      <c r="A14" t="s">
        <v>81</v>
      </c>
      <c r="B14" t="e">
        <f t="shared" si="0"/>
        <v>#VALUE!</v>
      </c>
      <c r="C14">
        <f t="shared" si="1"/>
        <v>16</v>
      </c>
    </row>
    <row r="15" spans="1:5" x14ac:dyDescent="0.25">
      <c r="A15" t="s">
        <v>82</v>
      </c>
      <c r="B15" t="e">
        <f t="shared" si="0"/>
        <v>#VALUE!</v>
      </c>
      <c r="C15">
        <f t="shared" si="1"/>
        <v>12</v>
      </c>
    </row>
    <row r="16" spans="1:5" x14ac:dyDescent="0.25">
      <c r="A16" t="s">
        <v>83</v>
      </c>
      <c r="B16" t="e">
        <f t="shared" si="0"/>
        <v>#VALUE!</v>
      </c>
      <c r="C16">
        <f t="shared" si="1"/>
        <v>12</v>
      </c>
    </row>
    <row r="17" spans="1:3" x14ac:dyDescent="0.25">
      <c r="A17" t="s">
        <v>84</v>
      </c>
      <c r="B17" t="e">
        <f t="shared" si="0"/>
        <v>#VALUE!</v>
      </c>
      <c r="C17">
        <f t="shared" si="1"/>
        <v>17</v>
      </c>
    </row>
    <row r="18" spans="1:3" x14ac:dyDescent="0.25">
      <c r="A18" t="s">
        <v>97</v>
      </c>
      <c r="B18">
        <f t="shared" si="0"/>
        <v>9</v>
      </c>
      <c r="C18">
        <f t="shared" si="1"/>
        <v>16</v>
      </c>
    </row>
    <row r="19" spans="1:3" x14ac:dyDescent="0.25">
      <c r="A19" t="s">
        <v>85</v>
      </c>
      <c r="B19" t="e">
        <f t="shared" si="0"/>
        <v>#VALUE!</v>
      </c>
      <c r="C19">
        <f t="shared" si="1"/>
        <v>14</v>
      </c>
    </row>
    <row r="20" spans="1:3" x14ac:dyDescent="0.25">
      <c r="A20" t="s">
        <v>86</v>
      </c>
      <c r="B20" t="e">
        <f t="shared" si="0"/>
        <v>#VALUE!</v>
      </c>
      <c r="C20">
        <f t="shared" si="1"/>
        <v>13</v>
      </c>
    </row>
    <row r="21" spans="1:3" x14ac:dyDescent="0.25">
      <c r="A21" t="s">
        <v>87</v>
      </c>
      <c r="B21" t="e">
        <f t="shared" si="0"/>
        <v>#VALUE!</v>
      </c>
      <c r="C21">
        <f t="shared" si="1"/>
        <v>16</v>
      </c>
    </row>
    <row r="22" spans="1:3" x14ac:dyDescent="0.25">
      <c r="A22" t="s">
        <v>98</v>
      </c>
      <c r="B22">
        <f t="shared" si="0"/>
        <v>7</v>
      </c>
      <c r="C22">
        <f t="shared" si="1"/>
        <v>16</v>
      </c>
    </row>
    <row r="23" spans="1:3" x14ac:dyDescent="0.25">
      <c r="A23" t="s">
        <v>88</v>
      </c>
      <c r="B23" t="e">
        <f t="shared" si="0"/>
        <v>#VALUE!</v>
      </c>
      <c r="C23">
        <f t="shared" si="1"/>
        <v>13</v>
      </c>
    </row>
    <row r="24" spans="1:3" x14ac:dyDescent="0.25">
      <c r="A24" t="s">
        <v>89</v>
      </c>
      <c r="B24" t="e">
        <f t="shared" si="0"/>
        <v>#VALUE!</v>
      </c>
      <c r="C24">
        <f t="shared" si="1"/>
        <v>17</v>
      </c>
    </row>
    <row r="25" spans="1:3" x14ac:dyDescent="0.25">
      <c r="A25" t="s">
        <v>90</v>
      </c>
      <c r="B25" t="e">
        <f t="shared" si="0"/>
        <v>#VALUE!</v>
      </c>
      <c r="C25">
        <f t="shared" si="1"/>
        <v>16</v>
      </c>
    </row>
    <row r="26" spans="1:3" x14ac:dyDescent="0.25">
      <c r="A26" t="s">
        <v>91</v>
      </c>
      <c r="B26" t="e">
        <f t="shared" si="0"/>
        <v>#VALUE!</v>
      </c>
      <c r="C26">
        <f t="shared" si="1"/>
        <v>18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4"/>
  <dimension ref="A1:E28"/>
  <sheetViews>
    <sheetView zoomScale="145" zoomScaleNormal="145" workbookViewId="0">
      <selection activeCell="A4" sqref="A4"/>
    </sheetView>
  </sheetViews>
  <sheetFormatPr baseColWidth="10" defaultRowHeight="13.2" x14ac:dyDescent="0.25"/>
  <cols>
    <col min="1" max="1" width="18.33203125" bestFit="1" customWidth="1"/>
  </cols>
  <sheetData>
    <row r="1" spans="1:5" x14ac:dyDescent="0.25">
      <c r="A1" t="s">
        <v>108</v>
      </c>
    </row>
    <row r="3" spans="1:5" x14ac:dyDescent="0.25">
      <c r="A3" s="6" t="s">
        <v>137</v>
      </c>
      <c r="D3" s="6" t="s">
        <v>113</v>
      </c>
      <c r="E3" s="6" t="s">
        <v>99</v>
      </c>
    </row>
    <row r="4" spans="1:5" x14ac:dyDescent="0.25">
      <c r="A4" s="1" t="s">
        <v>94</v>
      </c>
    </row>
    <row r="5" spans="1:5" x14ac:dyDescent="0.25">
      <c r="A5" s="1" t="s">
        <v>103</v>
      </c>
    </row>
    <row r="6" spans="1:5" x14ac:dyDescent="0.25">
      <c r="A6" t="s">
        <v>73</v>
      </c>
    </row>
    <row r="7" spans="1:5" x14ac:dyDescent="0.25">
      <c r="A7" t="s">
        <v>74</v>
      </c>
    </row>
    <row r="8" spans="1:5" x14ac:dyDescent="0.25">
      <c r="A8" s="1" t="s">
        <v>100</v>
      </c>
    </row>
    <row r="9" spans="1:5" x14ac:dyDescent="0.25">
      <c r="A9" t="s">
        <v>95</v>
      </c>
    </row>
    <row r="10" spans="1:5" x14ac:dyDescent="0.25">
      <c r="A10" t="s">
        <v>76</v>
      </c>
    </row>
    <row r="11" spans="1:5" x14ac:dyDescent="0.25">
      <c r="A11" t="s">
        <v>77</v>
      </c>
    </row>
    <row r="12" spans="1:5" x14ac:dyDescent="0.25">
      <c r="A12" t="s">
        <v>78</v>
      </c>
    </row>
    <row r="13" spans="1:5" x14ac:dyDescent="0.25">
      <c r="A13" s="1" t="s">
        <v>79</v>
      </c>
    </row>
    <row r="14" spans="1:5" x14ac:dyDescent="0.25">
      <c r="A14" t="s">
        <v>96</v>
      </c>
    </row>
    <row r="15" spans="1:5" x14ac:dyDescent="0.25">
      <c r="A15" s="1" t="s">
        <v>101</v>
      </c>
    </row>
    <row r="16" spans="1:5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102</v>
      </c>
    </row>
    <row r="19" spans="1:1" x14ac:dyDescent="0.25">
      <c r="A19" t="s">
        <v>84</v>
      </c>
    </row>
    <row r="20" spans="1:1" x14ac:dyDescent="0.25">
      <c r="A20" t="s">
        <v>97</v>
      </c>
    </row>
    <row r="21" spans="1:1" x14ac:dyDescent="0.25">
      <c r="A21" t="s">
        <v>85</v>
      </c>
    </row>
    <row r="22" spans="1:1" x14ac:dyDescent="0.25">
      <c r="A22" t="s">
        <v>86</v>
      </c>
    </row>
    <row r="23" spans="1:1" x14ac:dyDescent="0.25">
      <c r="A23" t="s">
        <v>87</v>
      </c>
    </row>
    <row r="24" spans="1:1" x14ac:dyDescent="0.25">
      <c r="A24" s="1" t="s">
        <v>104</v>
      </c>
    </row>
    <row r="25" spans="1:1" x14ac:dyDescent="0.25">
      <c r="A25" t="s">
        <v>88</v>
      </c>
    </row>
    <row r="26" spans="1:1" x14ac:dyDescent="0.25">
      <c r="A26" t="s">
        <v>89</v>
      </c>
    </row>
    <row r="27" spans="1:1" x14ac:dyDescent="0.25">
      <c r="A27" t="s">
        <v>90</v>
      </c>
    </row>
    <row r="28" spans="1:1" x14ac:dyDescent="0.25">
      <c r="A28" t="s">
        <v>91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5"/>
  <dimension ref="A1:K57"/>
  <sheetViews>
    <sheetView zoomScale="145" zoomScaleNormal="145" workbookViewId="0">
      <selection activeCell="D3" sqref="D3"/>
    </sheetView>
  </sheetViews>
  <sheetFormatPr baseColWidth="10" defaultColWidth="11.44140625" defaultRowHeight="13.2" x14ac:dyDescent="0.25"/>
  <cols>
    <col min="1" max="1" width="11.44140625" style="10"/>
    <col min="2" max="2" width="18.33203125" style="10" bestFit="1" customWidth="1"/>
    <col min="3" max="3" width="17.109375" style="10" bestFit="1" customWidth="1"/>
    <col min="4" max="4" width="15.109375" style="10" bestFit="1" customWidth="1"/>
    <col min="5" max="5" width="17.109375" style="6" bestFit="1" customWidth="1"/>
    <col min="6" max="8" width="11.5546875" style="6" customWidth="1"/>
    <col min="9" max="9" width="18.33203125" style="6" bestFit="1" customWidth="1"/>
    <col min="10" max="11" width="11.5546875" style="6" customWidth="1"/>
    <col min="12" max="12" width="18.33203125" style="10" bestFit="1" customWidth="1"/>
    <col min="13" max="16384" width="11.44140625" style="10"/>
  </cols>
  <sheetData>
    <row r="1" spans="1:4" x14ac:dyDescent="0.25">
      <c r="B1" s="11" t="s">
        <v>105</v>
      </c>
      <c r="C1" s="11"/>
    </row>
    <row r="2" spans="1:4" x14ac:dyDescent="0.25">
      <c r="A2" s="13" t="s">
        <v>0</v>
      </c>
      <c r="B2" s="13" t="s">
        <v>1</v>
      </c>
      <c r="D2" s="10" t="s">
        <v>138</v>
      </c>
    </row>
    <row r="3" spans="1:4" x14ac:dyDescent="0.25">
      <c r="A3" s="12" t="s">
        <v>2</v>
      </c>
      <c r="B3" s="12" t="s">
        <v>3</v>
      </c>
      <c r="C3" s="10" t="str">
        <f>A3 &amp;", " &amp; B3</f>
        <v>Meier, Heinz</v>
      </c>
      <c r="D3" s="10" t="str">
        <f ca="1">_xlfn.FORMULATEXT(C3)</f>
        <v>=A3 &amp;", " &amp; B3</v>
      </c>
    </row>
    <row r="4" spans="1:4" x14ac:dyDescent="0.25">
      <c r="A4" s="12" t="s">
        <v>4</v>
      </c>
      <c r="B4" s="12" t="s">
        <v>5</v>
      </c>
      <c r="C4" s="10" t="str">
        <f t="shared" ref="C4:C27" si="0">A4 &amp;", " &amp; B4</f>
        <v>Seeler, Gerhard</v>
      </c>
      <c r="D4" s="10" t="str">
        <f t="shared" ref="D4:D27" ca="1" si="1">_xlfn.FORMULATEXT(C4)</f>
        <v>=A4 &amp;", " &amp; B4</v>
      </c>
    </row>
    <row r="5" spans="1:4" x14ac:dyDescent="0.25">
      <c r="A5" s="12" t="s">
        <v>6</v>
      </c>
      <c r="B5" s="12" t="s">
        <v>7</v>
      </c>
      <c r="C5" s="10" t="str">
        <f t="shared" si="0"/>
        <v>Gründel, Georg</v>
      </c>
      <c r="D5" s="10" t="str">
        <f t="shared" ca="1" si="1"/>
        <v>=A5 &amp;", " &amp; B5</v>
      </c>
    </row>
    <row r="6" spans="1:4" x14ac:dyDescent="0.25">
      <c r="A6" s="12" t="s">
        <v>8</v>
      </c>
      <c r="B6" s="12" t="s">
        <v>9</v>
      </c>
      <c r="C6" s="10" t="str">
        <f t="shared" si="0"/>
        <v>Binsen, Hans</v>
      </c>
      <c r="D6" s="10" t="str">
        <f t="shared" ca="1" si="1"/>
        <v>=A6 &amp;", " &amp; B6</v>
      </c>
    </row>
    <row r="7" spans="1:4" x14ac:dyDescent="0.25">
      <c r="A7" s="12" t="s">
        <v>10</v>
      </c>
      <c r="B7" s="10" t="s">
        <v>11</v>
      </c>
      <c r="C7" s="10" t="str">
        <f t="shared" si="0"/>
        <v>Pfaff, Karl</v>
      </c>
      <c r="D7" s="10" t="str">
        <f t="shared" ca="1" si="1"/>
        <v>=A7 &amp;", " &amp; B7</v>
      </c>
    </row>
    <row r="8" spans="1:4" x14ac:dyDescent="0.25">
      <c r="A8" s="12" t="s">
        <v>12</v>
      </c>
      <c r="B8" s="12" t="s">
        <v>13</v>
      </c>
      <c r="C8" s="10" t="str">
        <f t="shared" si="0"/>
        <v>Klein, Peter</v>
      </c>
      <c r="D8" s="10" t="str">
        <f t="shared" ca="1" si="1"/>
        <v>=A8 &amp;", " &amp; B8</v>
      </c>
    </row>
    <row r="9" spans="1:4" x14ac:dyDescent="0.25">
      <c r="A9" s="12" t="s">
        <v>14</v>
      </c>
      <c r="B9" s="12" t="s">
        <v>5</v>
      </c>
      <c r="C9" s="10" t="str">
        <f t="shared" si="0"/>
        <v>Mößner, Gerhard</v>
      </c>
      <c r="D9" s="10" t="str">
        <f t="shared" ca="1" si="1"/>
        <v>=A9 &amp;", " &amp; B9</v>
      </c>
    </row>
    <row r="10" spans="1:4" x14ac:dyDescent="0.25">
      <c r="A10" s="12" t="s">
        <v>15</v>
      </c>
      <c r="B10" s="12" t="s">
        <v>16</v>
      </c>
      <c r="C10" s="10" t="str">
        <f t="shared" si="0"/>
        <v>Braun, Thomas</v>
      </c>
      <c r="D10" s="10" t="str">
        <f t="shared" ca="1" si="1"/>
        <v>=A10 &amp;", " &amp; B10</v>
      </c>
    </row>
    <row r="11" spans="1:4" x14ac:dyDescent="0.25">
      <c r="A11" s="12" t="s">
        <v>17</v>
      </c>
      <c r="B11" s="12" t="s">
        <v>18</v>
      </c>
      <c r="C11" s="10" t="str">
        <f t="shared" si="0"/>
        <v>Weber, Eberhard</v>
      </c>
      <c r="D11" s="10" t="str">
        <f t="shared" ca="1" si="1"/>
        <v>=A11 &amp;", " &amp; B11</v>
      </c>
    </row>
    <row r="12" spans="1:4" x14ac:dyDescent="0.25">
      <c r="A12" s="12" t="s">
        <v>19</v>
      </c>
      <c r="B12" s="12" t="s">
        <v>20</v>
      </c>
      <c r="C12" s="10" t="str">
        <f t="shared" si="0"/>
        <v>Wessing, Holger</v>
      </c>
      <c r="D12" s="10" t="str">
        <f t="shared" ca="1" si="1"/>
        <v>=A12 &amp;", " &amp; B12</v>
      </c>
    </row>
    <row r="13" spans="1:4" x14ac:dyDescent="0.25">
      <c r="A13" s="12" t="s">
        <v>21</v>
      </c>
      <c r="B13" s="12" t="s">
        <v>18</v>
      </c>
      <c r="C13" s="10" t="str">
        <f t="shared" si="0"/>
        <v>Muscheid, Eberhard</v>
      </c>
      <c r="D13" s="10" t="str">
        <f t="shared" ca="1" si="1"/>
        <v>=A13 &amp;", " &amp; B13</v>
      </c>
    </row>
    <row r="14" spans="1:4" x14ac:dyDescent="0.25">
      <c r="A14" s="12" t="s">
        <v>22</v>
      </c>
      <c r="B14" s="12" t="s">
        <v>23</v>
      </c>
      <c r="C14" s="10" t="str">
        <f t="shared" si="0"/>
        <v>Hark, Stefan</v>
      </c>
      <c r="D14" s="10" t="str">
        <f t="shared" ca="1" si="1"/>
        <v>=A14 &amp;", " &amp; B14</v>
      </c>
    </row>
    <row r="15" spans="1:4" x14ac:dyDescent="0.25">
      <c r="A15" s="12" t="s">
        <v>24</v>
      </c>
      <c r="B15" s="12" t="s">
        <v>25</v>
      </c>
      <c r="C15" s="10" t="str">
        <f t="shared" si="0"/>
        <v>Heinicke, Michael</v>
      </c>
      <c r="D15" s="10" t="str">
        <f t="shared" ca="1" si="1"/>
        <v>=A15 &amp;", " &amp; B15</v>
      </c>
    </row>
    <row r="16" spans="1:4" x14ac:dyDescent="0.25">
      <c r="A16" s="12" t="s">
        <v>26</v>
      </c>
      <c r="B16" s="12" t="s">
        <v>27</v>
      </c>
      <c r="C16" s="10" t="str">
        <f t="shared" si="0"/>
        <v>Thomann, Bert</v>
      </c>
      <c r="D16" s="10" t="str">
        <f t="shared" ca="1" si="1"/>
        <v>=A16 &amp;", " &amp; B16</v>
      </c>
    </row>
    <row r="17" spans="1:4" x14ac:dyDescent="0.25">
      <c r="A17" s="12" t="s">
        <v>28</v>
      </c>
      <c r="B17" s="12" t="s">
        <v>23</v>
      </c>
      <c r="C17" s="10" t="str">
        <f t="shared" si="0"/>
        <v>Kuntz, Stefan</v>
      </c>
      <c r="D17" s="10" t="str">
        <f t="shared" ca="1" si="1"/>
        <v>=A17 &amp;", " &amp; B17</v>
      </c>
    </row>
    <row r="18" spans="1:4" x14ac:dyDescent="0.25">
      <c r="A18" s="12" t="s">
        <v>29</v>
      </c>
      <c r="B18" s="12" t="s">
        <v>30</v>
      </c>
      <c r="C18" s="10" t="str">
        <f t="shared" si="0"/>
        <v>Schreiber, Philip</v>
      </c>
      <c r="D18" s="10" t="str">
        <f t="shared" ca="1" si="1"/>
        <v>=A18 &amp;", " &amp; B18</v>
      </c>
    </row>
    <row r="19" spans="1:4" x14ac:dyDescent="0.25">
      <c r="A19" s="12" t="s">
        <v>12</v>
      </c>
      <c r="B19" s="12" t="s">
        <v>31</v>
      </c>
      <c r="C19" s="10" t="str">
        <f t="shared" si="0"/>
        <v>Klein, Dietrich</v>
      </c>
      <c r="D19" s="10" t="str">
        <f t="shared" ca="1" si="1"/>
        <v>=A19 &amp;", " &amp; B19</v>
      </c>
    </row>
    <row r="20" spans="1:4" x14ac:dyDescent="0.25">
      <c r="A20" s="12" t="s">
        <v>32</v>
      </c>
      <c r="B20" s="12" t="s">
        <v>33</v>
      </c>
      <c r="C20" s="10" t="str">
        <f t="shared" si="0"/>
        <v>Hansen, Gregor</v>
      </c>
      <c r="D20" s="10" t="str">
        <f t="shared" ca="1" si="1"/>
        <v>=A20 &amp;", " &amp; B20</v>
      </c>
    </row>
    <row r="21" spans="1:4" x14ac:dyDescent="0.25">
      <c r="A21" s="12" t="s">
        <v>34</v>
      </c>
      <c r="B21" s="12" t="s">
        <v>11</v>
      </c>
      <c r="C21" s="10" t="str">
        <f t="shared" si="0"/>
        <v>Trautner, Karl</v>
      </c>
      <c r="D21" s="10" t="str">
        <f t="shared" ca="1" si="1"/>
        <v>=A21 &amp;", " &amp; B21</v>
      </c>
    </row>
    <row r="22" spans="1:4" x14ac:dyDescent="0.25">
      <c r="A22" s="12" t="s">
        <v>35</v>
      </c>
      <c r="B22" s="12" t="s">
        <v>36</v>
      </c>
      <c r="C22" s="10" t="str">
        <f t="shared" si="0"/>
        <v>Braatz, Matthias</v>
      </c>
      <c r="D22" s="10" t="str">
        <f t="shared" ca="1" si="1"/>
        <v>=A22 &amp;", " &amp; B22</v>
      </c>
    </row>
    <row r="23" spans="1:4" x14ac:dyDescent="0.25">
      <c r="A23" s="12" t="s">
        <v>37</v>
      </c>
      <c r="B23" s="12" t="s">
        <v>23</v>
      </c>
      <c r="C23" s="10" t="str">
        <f t="shared" si="0"/>
        <v>Traunert, Stefan</v>
      </c>
      <c r="D23" s="10" t="str">
        <f t="shared" ca="1" si="1"/>
        <v>=A23 &amp;", " &amp; B23</v>
      </c>
    </row>
    <row r="24" spans="1:4" x14ac:dyDescent="0.25">
      <c r="A24" s="12" t="s">
        <v>38</v>
      </c>
      <c r="B24" s="12" t="s">
        <v>39</v>
      </c>
      <c r="C24" s="10" t="str">
        <f t="shared" si="0"/>
        <v>Schulz, Martin</v>
      </c>
      <c r="D24" s="10" t="str">
        <f t="shared" ca="1" si="1"/>
        <v>=A24 &amp;", " &amp; B24</v>
      </c>
    </row>
    <row r="25" spans="1:4" x14ac:dyDescent="0.25">
      <c r="A25" s="12" t="s">
        <v>40</v>
      </c>
      <c r="B25" s="12" t="s">
        <v>41</v>
      </c>
      <c r="C25" s="10" t="str">
        <f t="shared" si="0"/>
        <v>Konrad, Friedrich</v>
      </c>
      <c r="D25" s="10" t="str">
        <f t="shared" ca="1" si="1"/>
        <v>=A25 &amp;", " &amp; B25</v>
      </c>
    </row>
    <row r="26" spans="1:4" x14ac:dyDescent="0.25">
      <c r="A26" s="12" t="s">
        <v>42</v>
      </c>
      <c r="B26" s="12" t="s">
        <v>43</v>
      </c>
      <c r="C26" s="10" t="str">
        <f t="shared" si="0"/>
        <v>Saftig, Herrmann</v>
      </c>
      <c r="D26" s="10" t="str">
        <f t="shared" ca="1" si="1"/>
        <v>=A26 &amp;", " &amp; B26</v>
      </c>
    </row>
    <row r="27" spans="1:4" x14ac:dyDescent="0.25">
      <c r="A27" s="12" t="s">
        <v>44</v>
      </c>
      <c r="B27" s="12" t="s">
        <v>31</v>
      </c>
      <c r="C27" s="10" t="str">
        <f t="shared" si="0"/>
        <v>Atzenger, Dietrich</v>
      </c>
      <c r="D27" s="10" t="str">
        <f t="shared" ca="1" si="1"/>
        <v>=A27 &amp;", " &amp; B27</v>
      </c>
    </row>
    <row r="30" spans="1:4" x14ac:dyDescent="0.25">
      <c r="B30" s="6"/>
      <c r="C30" s="6"/>
      <c r="D30" s="6"/>
    </row>
    <row r="31" spans="1:4" x14ac:dyDescent="0.25">
      <c r="B31" s="6"/>
      <c r="C31" s="6"/>
      <c r="D31" s="6"/>
    </row>
    <row r="32" spans="1:4" x14ac:dyDescent="0.25">
      <c r="B32" s="6"/>
      <c r="C32" s="6"/>
      <c r="D32" s="6"/>
    </row>
    <row r="33" spans="2:4" x14ac:dyDescent="0.25">
      <c r="B33" s="6"/>
      <c r="C33" s="6"/>
      <c r="D33" s="6"/>
    </row>
    <row r="34" spans="2:4" x14ac:dyDescent="0.25">
      <c r="B34" s="6"/>
      <c r="C34" s="6"/>
      <c r="D34" s="6"/>
    </row>
    <row r="35" spans="2:4" x14ac:dyDescent="0.25">
      <c r="B35" s="6"/>
      <c r="C35" s="6"/>
      <c r="D35" s="6"/>
    </row>
    <row r="36" spans="2:4" x14ac:dyDescent="0.25">
      <c r="B36" s="6"/>
      <c r="C36" s="6"/>
      <c r="D36" s="6"/>
    </row>
    <row r="37" spans="2:4" x14ac:dyDescent="0.25">
      <c r="B37" s="6"/>
      <c r="C37" s="6"/>
      <c r="D37" s="6"/>
    </row>
    <row r="38" spans="2:4" x14ac:dyDescent="0.25">
      <c r="B38" s="6"/>
      <c r="C38" s="6"/>
      <c r="D38" s="6"/>
    </row>
    <row r="39" spans="2:4" x14ac:dyDescent="0.25">
      <c r="B39" s="6"/>
      <c r="C39" s="6"/>
      <c r="D39" s="6"/>
    </row>
    <row r="40" spans="2:4" x14ac:dyDescent="0.25">
      <c r="B40" s="6"/>
      <c r="C40" s="6"/>
      <c r="D40" s="6"/>
    </row>
    <row r="41" spans="2:4" x14ac:dyDescent="0.25">
      <c r="B41" s="6"/>
      <c r="C41" s="6"/>
      <c r="D41" s="6"/>
    </row>
    <row r="42" spans="2:4" x14ac:dyDescent="0.25">
      <c r="B42" s="6"/>
      <c r="C42" s="6"/>
      <c r="D42" s="6"/>
    </row>
    <row r="43" spans="2:4" x14ac:dyDescent="0.25">
      <c r="B43" s="6"/>
      <c r="C43" s="6"/>
      <c r="D43" s="6"/>
    </row>
    <row r="44" spans="2:4" x14ac:dyDescent="0.25">
      <c r="B44" s="6"/>
      <c r="C44" s="6"/>
      <c r="D44" s="6"/>
    </row>
    <row r="45" spans="2:4" x14ac:dyDescent="0.25">
      <c r="B45" s="6"/>
      <c r="C45" s="6"/>
      <c r="D45" s="6"/>
    </row>
    <row r="46" spans="2:4" x14ac:dyDescent="0.25">
      <c r="B46" s="6"/>
      <c r="C46" s="6"/>
      <c r="D46" s="6"/>
    </row>
    <row r="47" spans="2:4" x14ac:dyDescent="0.25">
      <c r="B47" s="6"/>
      <c r="C47" s="6"/>
      <c r="D47" s="6"/>
    </row>
    <row r="48" spans="2:4" x14ac:dyDescent="0.25">
      <c r="B48" s="6"/>
      <c r="C48" s="6"/>
      <c r="D48" s="6"/>
    </row>
    <row r="49" spans="2:4" x14ac:dyDescent="0.25">
      <c r="B49" s="6"/>
      <c r="C49" s="6"/>
      <c r="D49" s="6"/>
    </row>
    <row r="50" spans="2:4" x14ac:dyDescent="0.25">
      <c r="B50" s="6"/>
      <c r="C50" s="6"/>
      <c r="D50" s="6"/>
    </row>
    <row r="51" spans="2:4" x14ac:dyDescent="0.25">
      <c r="B51" s="6"/>
      <c r="C51" s="6"/>
      <c r="D51" s="6"/>
    </row>
    <row r="52" spans="2:4" x14ac:dyDescent="0.25">
      <c r="B52" s="6"/>
      <c r="C52" s="6"/>
      <c r="D52" s="6"/>
    </row>
    <row r="53" spans="2:4" x14ac:dyDescent="0.25">
      <c r="B53" s="6"/>
      <c r="C53" s="6"/>
      <c r="D53" s="6"/>
    </row>
    <row r="54" spans="2:4" x14ac:dyDescent="0.25">
      <c r="B54" s="6"/>
      <c r="C54" s="6"/>
      <c r="D54" s="6"/>
    </row>
    <row r="55" spans="2:4" x14ac:dyDescent="0.25">
      <c r="B55" s="6"/>
      <c r="C55" s="6"/>
      <c r="D55" s="6"/>
    </row>
    <row r="56" spans="2:4" x14ac:dyDescent="0.25">
      <c r="B56" s="6"/>
      <c r="C56" s="6"/>
      <c r="D56" s="6"/>
    </row>
    <row r="57" spans="2:4" x14ac:dyDescent="0.25">
      <c r="B57" s="6"/>
      <c r="C57" s="6"/>
      <c r="D57" s="6"/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6"/>
  <dimension ref="A1:J27"/>
  <sheetViews>
    <sheetView zoomScale="145" zoomScaleNormal="145" workbookViewId="0">
      <selection activeCell="D11" sqref="D11"/>
    </sheetView>
  </sheetViews>
  <sheetFormatPr baseColWidth="10" defaultRowHeight="13.2" x14ac:dyDescent="0.25"/>
  <cols>
    <col min="1" max="1" width="17" style="6" bestFit="1" customWidth="1"/>
    <col min="2" max="2" width="10.21875" style="6" bestFit="1" customWidth="1"/>
    <col min="3" max="3" width="10.109375" style="6" bestFit="1" customWidth="1"/>
    <col min="4" max="4" width="42.109375" style="6" bestFit="1" customWidth="1"/>
    <col min="5" max="5" width="28.88671875" style="6" bestFit="1" customWidth="1"/>
    <col min="6" max="6" width="14.44140625" style="6" bestFit="1" customWidth="1"/>
    <col min="7" max="7" width="15.5546875" style="6" bestFit="1" customWidth="1"/>
    <col min="8" max="8" width="10.109375" style="6" bestFit="1" customWidth="1"/>
    <col min="9" max="9" width="14.109375" style="6" bestFit="1" customWidth="1"/>
    <col min="10" max="10" width="36.5546875" style="6" bestFit="1" customWidth="1"/>
    <col min="11" max="16384" width="11.5546875" style="6"/>
  </cols>
  <sheetData>
    <row r="1" spans="1:10" x14ac:dyDescent="0.25">
      <c r="A1" s="11" t="s">
        <v>106</v>
      </c>
      <c r="B1" s="11"/>
      <c r="C1" s="11"/>
      <c r="D1" s="11"/>
      <c r="E1" s="11"/>
    </row>
    <row r="2" spans="1:10" x14ac:dyDescent="0.25">
      <c r="A2" s="14" t="s">
        <v>136</v>
      </c>
      <c r="B2" s="15" t="s">
        <v>113</v>
      </c>
      <c r="C2" s="13" t="s">
        <v>99</v>
      </c>
      <c r="D2" s="13" t="s">
        <v>139</v>
      </c>
      <c r="E2" s="13" t="s">
        <v>140</v>
      </c>
      <c r="F2" s="13" t="s">
        <v>110</v>
      </c>
      <c r="G2" s="13" t="s">
        <v>111</v>
      </c>
      <c r="H2" s="13" t="s">
        <v>93</v>
      </c>
      <c r="I2" s="13" t="s">
        <v>112</v>
      </c>
      <c r="J2" s="13" t="s">
        <v>113</v>
      </c>
    </row>
    <row r="3" spans="1:10" x14ac:dyDescent="0.25">
      <c r="A3" s="10" t="s">
        <v>45</v>
      </c>
      <c r="B3" s="10" t="str">
        <f t="shared" ref="B3:B11" si="0">RIGHT(A3,(LEN(A3)-SEARCH(",",A3)))</f>
        <v>Heinz</v>
      </c>
      <c r="C3" s="10" t="str">
        <f t="shared" ref="C3:C11" si="1">LEFT(A3,SEARCH(",",A3)-1)</f>
        <v>Meier</v>
      </c>
      <c r="D3" s="10" t="str">
        <f ca="1">_xlfn.FORMULATEXT(B3)</f>
        <v>=RECHTS(A3;(LÄNGE(A3)-SUCHEN(",";A3)))</v>
      </c>
      <c r="E3" s="10" t="str">
        <f ca="1">_xlfn.FORMULATEXT(C3)</f>
        <v>=LINKS(A3;SUCHEN(",";A3)-1)</v>
      </c>
      <c r="F3" s="6" t="s">
        <v>114</v>
      </c>
      <c r="G3" s="6" t="s">
        <v>115</v>
      </c>
      <c r="H3" s="6" t="str">
        <f>LEFT(A3,SEARCH(",",A3)-1)</f>
        <v>Meier</v>
      </c>
      <c r="I3" s="6" t="s">
        <v>116</v>
      </c>
      <c r="J3" s="6" t="s">
        <v>117</v>
      </c>
    </row>
    <row r="4" spans="1:10" x14ac:dyDescent="0.25">
      <c r="A4" s="10" t="s">
        <v>46</v>
      </c>
      <c r="B4" s="10" t="str">
        <f t="shared" si="0"/>
        <v>Gerhard</v>
      </c>
      <c r="C4" s="10" t="str">
        <f t="shared" si="1"/>
        <v>Seeler</v>
      </c>
      <c r="D4" s="10" t="str">
        <f t="shared" ref="D4:D27" ca="1" si="2">_xlfn.FORMULATEXT(B4)</f>
        <v>=RECHTS(A4;(LÄNGE(A4)-SUCHEN(",";A4)))</v>
      </c>
      <c r="E4" s="10" t="str">
        <f t="shared" ref="E4:E27" ca="1" si="3">_xlfn.FORMULATEXT(C4)</f>
        <v>=LINKS(A4;SUCHEN(",";A4)-1)</v>
      </c>
    </row>
    <row r="5" spans="1:10" x14ac:dyDescent="0.25">
      <c r="A5" s="10" t="s">
        <v>47</v>
      </c>
      <c r="B5" s="10" t="str">
        <f t="shared" si="0"/>
        <v>Georg</v>
      </c>
      <c r="C5" s="10" t="str">
        <f t="shared" si="1"/>
        <v>Gründel</v>
      </c>
      <c r="D5" s="10" t="str">
        <f t="shared" ca="1" si="2"/>
        <v>=RECHTS(A5;(LÄNGE(A5)-SUCHEN(",";A5)))</v>
      </c>
      <c r="E5" s="10" t="str">
        <f t="shared" ca="1" si="3"/>
        <v>=LINKS(A5;SUCHEN(",";A5)-1)</v>
      </c>
    </row>
    <row r="6" spans="1:10" x14ac:dyDescent="0.25">
      <c r="A6" s="10" t="s">
        <v>48</v>
      </c>
      <c r="B6" s="10" t="str">
        <f t="shared" si="0"/>
        <v>Hans</v>
      </c>
      <c r="C6" s="10" t="str">
        <f t="shared" si="1"/>
        <v>Binsen</v>
      </c>
      <c r="D6" s="10" t="str">
        <f t="shared" ca="1" si="2"/>
        <v>=RECHTS(A6;(LÄNGE(A6)-SUCHEN(",";A6)))</v>
      </c>
      <c r="E6" s="10" t="str">
        <f t="shared" ca="1" si="3"/>
        <v>=LINKS(A6;SUCHEN(",";A6)-1)</v>
      </c>
    </row>
    <row r="7" spans="1:10" x14ac:dyDescent="0.25">
      <c r="A7" s="10" t="s">
        <v>49</v>
      </c>
      <c r="B7" s="10" t="str">
        <f t="shared" si="0"/>
        <v>Karl</v>
      </c>
      <c r="C7" s="10" t="str">
        <f t="shared" si="1"/>
        <v>Pfaff</v>
      </c>
      <c r="D7" s="10" t="str">
        <f t="shared" ca="1" si="2"/>
        <v>=RECHTS(A7;(LÄNGE(A7)-SUCHEN(",";A7)))</v>
      </c>
      <c r="E7" s="10" t="str">
        <f t="shared" ca="1" si="3"/>
        <v>=LINKS(A7;SUCHEN(",";A7)-1)</v>
      </c>
    </row>
    <row r="8" spans="1:10" x14ac:dyDescent="0.25">
      <c r="A8" s="10" t="s">
        <v>50</v>
      </c>
      <c r="B8" s="10" t="str">
        <f t="shared" si="0"/>
        <v>Peter</v>
      </c>
      <c r="C8" s="10" t="str">
        <f t="shared" si="1"/>
        <v>Klein</v>
      </c>
      <c r="D8" s="10" t="str">
        <f t="shared" ca="1" si="2"/>
        <v>=RECHTS(A8;(LÄNGE(A8)-SUCHEN(",";A8)))</v>
      </c>
      <c r="E8" s="10" t="str">
        <f t="shared" ca="1" si="3"/>
        <v>=LINKS(A8;SUCHEN(",";A8)-1)</v>
      </c>
    </row>
    <row r="9" spans="1:10" x14ac:dyDescent="0.25">
      <c r="A9" s="10" t="s">
        <v>51</v>
      </c>
      <c r="B9" s="10" t="str">
        <f t="shared" si="0"/>
        <v>Gerhard</v>
      </c>
      <c r="C9" s="10" t="str">
        <f t="shared" si="1"/>
        <v>Mößner</v>
      </c>
      <c r="D9" s="10" t="str">
        <f t="shared" ca="1" si="2"/>
        <v>=RECHTS(A9;(LÄNGE(A9)-SUCHEN(",";A9)))</v>
      </c>
      <c r="E9" s="10" t="str">
        <f t="shared" ca="1" si="3"/>
        <v>=LINKS(A9;SUCHEN(",";A9)-1)</v>
      </c>
    </row>
    <row r="10" spans="1:10" x14ac:dyDescent="0.25">
      <c r="A10" s="10" t="s">
        <v>52</v>
      </c>
      <c r="B10" s="10" t="str">
        <f t="shared" si="0"/>
        <v>Thomas</v>
      </c>
      <c r="C10" s="10" t="str">
        <f t="shared" si="1"/>
        <v>Braun</v>
      </c>
      <c r="D10" s="10" t="str">
        <f t="shared" ca="1" si="2"/>
        <v>=RECHTS(A10;(LÄNGE(A10)-SUCHEN(",";A10)))</v>
      </c>
      <c r="E10" s="10" t="str">
        <f t="shared" ca="1" si="3"/>
        <v>=LINKS(A10;SUCHEN(",";A10)-1)</v>
      </c>
    </row>
    <row r="11" spans="1:10" x14ac:dyDescent="0.25">
      <c r="A11" s="10" t="s">
        <v>53</v>
      </c>
      <c r="B11" s="10" t="str">
        <f t="shared" si="0"/>
        <v>Eberhard</v>
      </c>
      <c r="C11" s="10" t="str">
        <f t="shared" si="1"/>
        <v>Weber</v>
      </c>
      <c r="D11" s="10" t="str">
        <f t="shared" ca="1" si="2"/>
        <v>=RECHTS(A11;(LÄNGE(A11)-SUCHEN(",";A11)))</v>
      </c>
      <c r="E11" s="10" t="str">
        <f t="shared" ca="1" si="3"/>
        <v>=LINKS(A11;SUCHEN(",";A11)-1)</v>
      </c>
    </row>
    <row r="12" spans="1:10" x14ac:dyDescent="0.25">
      <c r="A12" s="10" t="s">
        <v>54</v>
      </c>
      <c r="B12" s="10" t="str">
        <f t="shared" ref="B12:B27" si="4">RIGHT(A12,(LEN(A12)-SEARCH(",",A12)))</f>
        <v>Holger</v>
      </c>
      <c r="C12" s="10" t="str">
        <f t="shared" ref="C12:C27" si="5">LEFT(A12,SEARCH(",",A12)-1)</f>
        <v>Wessing</v>
      </c>
      <c r="D12" s="10" t="str">
        <f t="shared" ca="1" si="2"/>
        <v>=RECHTS(A12;(LÄNGE(A12)-SUCHEN(",";A12)))</v>
      </c>
      <c r="E12" s="10" t="str">
        <f t="shared" ca="1" si="3"/>
        <v>=LINKS(A12;SUCHEN(",";A12)-1)</v>
      </c>
    </row>
    <row r="13" spans="1:10" x14ac:dyDescent="0.25">
      <c r="A13" s="10" t="s">
        <v>55</v>
      </c>
      <c r="B13" s="10" t="str">
        <f t="shared" si="4"/>
        <v>Eberhard</v>
      </c>
      <c r="C13" s="10" t="str">
        <f t="shared" si="5"/>
        <v>Muscheid</v>
      </c>
      <c r="D13" s="10" t="str">
        <f t="shared" ca="1" si="2"/>
        <v>=RECHTS(A13;(LÄNGE(A13)-SUCHEN(",";A13)))</v>
      </c>
      <c r="E13" s="10" t="str">
        <f t="shared" ca="1" si="3"/>
        <v>=LINKS(A13;SUCHEN(",";A13)-1)</v>
      </c>
    </row>
    <row r="14" spans="1:10" x14ac:dyDescent="0.25">
      <c r="A14" s="10" t="s">
        <v>56</v>
      </c>
      <c r="B14" s="10" t="str">
        <f t="shared" si="4"/>
        <v>Stefan</v>
      </c>
      <c r="C14" s="10" t="str">
        <f t="shared" si="5"/>
        <v>Hark</v>
      </c>
      <c r="D14" s="10" t="str">
        <f t="shared" ca="1" si="2"/>
        <v>=RECHTS(A14;(LÄNGE(A14)-SUCHEN(",";A14)))</v>
      </c>
      <c r="E14" s="10" t="str">
        <f t="shared" ca="1" si="3"/>
        <v>=LINKS(A14;SUCHEN(",";A14)-1)</v>
      </c>
    </row>
    <row r="15" spans="1:10" x14ac:dyDescent="0.25">
      <c r="A15" s="10" t="s">
        <v>57</v>
      </c>
      <c r="B15" s="10" t="str">
        <f t="shared" si="4"/>
        <v>Michael</v>
      </c>
      <c r="C15" s="10" t="str">
        <f t="shared" si="5"/>
        <v>Heinicke</v>
      </c>
      <c r="D15" s="10" t="str">
        <f t="shared" ca="1" si="2"/>
        <v>=RECHTS(A15;(LÄNGE(A15)-SUCHEN(",";A15)))</v>
      </c>
      <c r="E15" s="10" t="str">
        <f t="shared" ca="1" si="3"/>
        <v>=LINKS(A15;SUCHEN(",";A15)-1)</v>
      </c>
    </row>
    <row r="16" spans="1:10" x14ac:dyDescent="0.25">
      <c r="A16" s="10" t="s">
        <v>58</v>
      </c>
      <c r="B16" s="10" t="str">
        <f t="shared" si="4"/>
        <v>Bert</v>
      </c>
      <c r="C16" s="10" t="str">
        <f t="shared" si="5"/>
        <v>Thomann</v>
      </c>
      <c r="D16" s="10" t="str">
        <f t="shared" ca="1" si="2"/>
        <v>=RECHTS(A16;(LÄNGE(A16)-SUCHEN(",";A16)))</v>
      </c>
      <c r="E16" s="10" t="str">
        <f t="shared" ca="1" si="3"/>
        <v>=LINKS(A16;SUCHEN(",";A16)-1)</v>
      </c>
    </row>
    <row r="17" spans="1:5" x14ac:dyDescent="0.25">
      <c r="A17" s="10" t="s">
        <v>59</v>
      </c>
      <c r="B17" s="10" t="str">
        <f t="shared" si="4"/>
        <v>Stefan</v>
      </c>
      <c r="C17" s="10" t="str">
        <f t="shared" si="5"/>
        <v>Kuntz</v>
      </c>
      <c r="D17" s="10" t="str">
        <f t="shared" ca="1" si="2"/>
        <v>=RECHTS(A17;(LÄNGE(A17)-SUCHEN(",";A17)))</v>
      </c>
      <c r="E17" s="10" t="str">
        <f t="shared" ca="1" si="3"/>
        <v>=LINKS(A17;SUCHEN(",";A17)-1)</v>
      </c>
    </row>
    <row r="18" spans="1:5" x14ac:dyDescent="0.25">
      <c r="A18" s="10" t="s">
        <v>60</v>
      </c>
      <c r="B18" s="10" t="str">
        <f t="shared" si="4"/>
        <v>Philip</v>
      </c>
      <c r="C18" s="10" t="str">
        <f t="shared" si="5"/>
        <v>Schreiber</v>
      </c>
      <c r="D18" s="10" t="str">
        <f t="shared" ca="1" si="2"/>
        <v>=RECHTS(A18;(LÄNGE(A18)-SUCHEN(",";A18)))</v>
      </c>
      <c r="E18" s="10" t="str">
        <f t="shared" ca="1" si="3"/>
        <v>=LINKS(A18;SUCHEN(",";A18)-1)</v>
      </c>
    </row>
    <row r="19" spans="1:5" x14ac:dyDescent="0.25">
      <c r="A19" s="10" t="s">
        <v>61</v>
      </c>
      <c r="B19" s="10" t="str">
        <f t="shared" si="4"/>
        <v>Dietrich</v>
      </c>
      <c r="C19" s="10" t="str">
        <f t="shared" si="5"/>
        <v>Klein</v>
      </c>
      <c r="D19" s="10" t="str">
        <f t="shared" ca="1" si="2"/>
        <v>=RECHTS(A19;(LÄNGE(A19)-SUCHEN(",";A19)))</v>
      </c>
      <c r="E19" s="10" t="str">
        <f t="shared" ca="1" si="3"/>
        <v>=LINKS(A19;SUCHEN(",";A19)-1)</v>
      </c>
    </row>
    <row r="20" spans="1:5" x14ac:dyDescent="0.25">
      <c r="A20" s="10" t="s">
        <v>62</v>
      </c>
      <c r="B20" s="10" t="str">
        <f t="shared" si="4"/>
        <v>Gregor</v>
      </c>
      <c r="C20" s="10" t="str">
        <f t="shared" si="5"/>
        <v>Hansen</v>
      </c>
      <c r="D20" s="10" t="str">
        <f t="shared" ca="1" si="2"/>
        <v>=RECHTS(A20;(LÄNGE(A20)-SUCHEN(",";A20)))</v>
      </c>
      <c r="E20" s="10" t="str">
        <f t="shared" ca="1" si="3"/>
        <v>=LINKS(A20;SUCHEN(",";A20)-1)</v>
      </c>
    </row>
    <row r="21" spans="1:5" x14ac:dyDescent="0.25">
      <c r="A21" s="10" t="s">
        <v>63</v>
      </c>
      <c r="B21" s="10" t="str">
        <f t="shared" si="4"/>
        <v>Karl</v>
      </c>
      <c r="C21" s="10" t="str">
        <f t="shared" si="5"/>
        <v>Trautner</v>
      </c>
      <c r="D21" s="10" t="str">
        <f t="shared" ca="1" si="2"/>
        <v>=RECHTS(A21;(LÄNGE(A21)-SUCHEN(",";A21)))</v>
      </c>
      <c r="E21" s="10" t="str">
        <f t="shared" ca="1" si="3"/>
        <v>=LINKS(A21;SUCHEN(",";A21)-1)</v>
      </c>
    </row>
    <row r="22" spans="1:5" x14ac:dyDescent="0.25">
      <c r="A22" s="10" t="s">
        <v>64</v>
      </c>
      <c r="B22" s="10" t="str">
        <f t="shared" si="4"/>
        <v>Matthias</v>
      </c>
      <c r="C22" s="10" t="str">
        <f t="shared" si="5"/>
        <v>Braatz</v>
      </c>
      <c r="D22" s="10" t="str">
        <f t="shared" ca="1" si="2"/>
        <v>=RECHTS(A22;(LÄNGE(A22)-SUCHEN(",";A22)))</v>
      </c>
      <c r="E22" s="10" t="str">
        <f t="shared" ca="1" si="3"/>
        <v>=LINKS(A22;SUCHEN(",";A22)-1)</v>
      </c>
    </row>
    <row r="23" spans="1:5" x14ac:dyDescent="0.25">
      <c r="A23" s="10" t="s">
        <v>65</v>
      </c>
      <c r="B23" s="10" t="str">
        <f t="shared" si="4"/>
        <v>Stefan</v>
      </c>
      <c r="C23" s="10" t="str">
        <f t="shared" si="5"/>
        <v>Traunert</v>
      </c>
      <c r="D23" s="10" t="str">
        <f t="shared" ca="1" si="2"/>
        <v>=RECHTS(A23;(LÄNGE(A23)-SUCHEN(",";A23)))</v>
      </c>
      <c r="E23" s="10" t="str">
        <f t="shared" ca="1" si="3"/>
        <v>=LINKS(A23;SUCHEN(",";A23)-1)</v>
      </c>
    </row>
    <row r="24" spans="1:5" x14ac:dyDescent="0.25">
      <c r="A24" s="10" t="s">
        <v>66</v>
      </c>
      <c r="B24" s="10" t="str">
        <f t="shared" si="4"/>
        <v>Martin</v>
      </c>
      <c r="C24" s="10" t="str">
        <f t="shared" si="5"/>
        <v>Schulz</v>
      </c>
      <c r="D24" s="10" t="str">
        <f t="shared" ca="1" si="2"/>
        <v>=RECHTS(A24;(LÄNGE(A24)-SUCHEN(",";A24)))</v>
      </c>
      <c r="E24" s="10" t="str">
        <f t="shared" ca="1" si="3"/>
        <v>=LINKS(A24;SUCHEN(",";A24)-1)</v>
      </c>
    </row>
    <row r="25" spans="1:5" x14ac:dyDescent="0.25">
      <c r="A25" s="10" t="s">
        <v>67</v>
      </c>
      <c r="B25" s="10" t="str">
        <f t="shared" si="4"/>
        <v>Friedrich</v>
      </c>
      <c r="C25" s="10" t="str">
        <f t="shared" si="5"/>
        <v>Konrad</v>
      </c>
      <c r="D25" s="10" t="str">
        <f t="shared" ca="1" si="2"/>
        <v>=RECHTS(A25;(LÄNGE(A25)-SUCHEN(",";A25)))</v>
      </c>
      <c r="E25" s="10" t="str">
        <f t="shared" ca="1" si="3"/>
        <v>=LINKS(A25;SUCHEN(",";A25)-1)</v>
      </c>
    </row>
    <row r="26" spans="1:5" x14ac:dyDescent="0.25">
      <c r="A26" s="10" t="s">
        <v>68</v>
      </c>
      <c r="B26" s="10" t="str">
        <f t="shared" si="4"/>
        <v>Herrmann</v>
      </c>
      <c r="C26" s="10" t="str">
        <f t="shared" si="5"/>
        <v>Saftig</v>
      </c>
      <c r="D26" s="10" t="str">
        <f t="shared" ca="1" si="2"/>
        <v>=RECHTS(A26;(LÄNGE(A26)-SUCHEN(",";A26)))</v>
      </c>
      <c r="E26" s="10" t="str">
        <f t="shared" ca="1" si="3"/>
        <v>=LINKS(A26;SUCHEN(",";A26)-1)</v>
      </c>
    </row>
    <row r="27" spans="1:5" x14ac:dyDescent="0.25">
      <c r="A27" s="10" t="s">
        <v>69</v>
      </c>
      <c r="B27" s="10" t="str">
        <f t="shared" si="4"/>
        <v>Dietrich</v>
      </c>
      <c r="C27" s="10" t="str">
        <f t="shared" si="5"/>
        <v>Atzenger</v>
      </c>
      <c r="D27" s="10" t="str">
        <f t="shared" ca="1" si="2"/>
        <v>=RECHTS(A27;(LÄNGE(A27)-SUCHEN(",";A27)))</v>
      </c>
      <c r="E27" s="10" t="str">
        <f t="shared" ca="1" si="3"/>
        <v>=LINKS(A27;SUCHEN(",";A27)-1)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7"/>
  <dimension ref="A1:M27"/>
  <sheetViews>
    <sheetView workbookViewId="0">
      <selection activeCell="D5" sqref="D5"/>
    </sheetView>
  </sheetViews>
  <sheetFormatPr baseColWidth="10" defaultRowHeight="13.2" x14ac:dyDescent="0.25"/>
  <cols>
    <col min="1" max="1" width="18.33203125" style="18" bestFit="1" customWidth="1"/>
    <col min="2" max="3" width="11.5546875" style="18"/>
    <col min="4" max="4" width="34.44140625" style="26" customWidth="1"/>
    <col min="5" max="5" width="51.33203125" style="26" customWidth="1"/>
    <col min="6" max="6" width="20.33203125" style="18" bestFit="1" customWidth="1"/>
    <col min="7" max="7" width="16.88671875" style="18" bestFit="1" customWidth="1"/>
    <col min="8" max="8" width="11.5546875" style="18"/>
    <col min="9" max="9" width="14.44140625" style="18" bestFit="1" customWidth="1"/>
    <col min="10" max="16384" width="11.5546875" style="18"/>
  </cols>
  <sheetData>
    <row r="1" spans="1:13" x14ac:dyDescent="0.25">
      <c r="A1" s="16" t="s">
        <v>107</v>
      </c>
      <c r="B1" s="16"/>
      <c r="C1" s="16"/>
      <c r="D1" s="17"/>
      <c r="E1" s="17"/>
      <c r="J1" s="18" t="str">
        <f>RIGHT(TRIM(SUBSTITUTE(A3,","," ")),LEN(TRIM(SUBSTITUTE(A3,","," ")))-SEARCH(" ",TRIM(SUBSTITUTE(A3,","," "))))</f>
        <v>Meier</v>
      </c>
    </row>
    <row r="2" spans="1:13" x14ac:dyDescent="0.25">
      <c r="A2" s="19" t="s">
        <v>141</v>
      </c>
      <c r="B2" s="20" t="s">
        <v>113</v>
      </c>
      <c r="C2" s="21" t="s">
        <v>99</v>
      </c>
      <c r="D2" s="22" t="s">
        <v>138</v>
      </c>
      <c r="E2" s="22" t="s">
        <v>138</v>
      </c>
      <c r="F2" s="23" t="s">
        <v>118</v>
      </c>
      <c r="G2" s="23" t="s">
        <v>119</v>
      </c>
      <c r="H2" s="23" t="s">
        <v>126</v>
      </c>
      <c r="I2" s="23" t="s">
        <v>121</v>
      </c>
      <c r="J2" s="23" t="s">
        <v>122</v>
      </c>
      <c r="K2" s="23" t="s">
        <v>127</v>
      </c>
      <c r="L2" s="23" t="s">
        <v>93</v>
      </c>
      <c r="M2" s="23" t="s">
        <v>113</v>
      </c>
    </row>
    <row r="3" spans="1:13" ht="39.6" x14ac:dyDescent="0.25">
      <c r="A3" s="24" t="s">
        <v>120</v>
      </c>
      <c r="B3" s="24" t="str">
        <f t="shared" ref="B3:B11" si="0">LEFT(TRIM(SUBSTITUTE(A3,",",)),SEARCH(" ",TRIM(SUBSTITUTE(A3,","," "))))</f>
        <v xml:space="preserve">Heinz </v>
      </c>
      <c r="C3" s="24" t="str">
        <f t="shared" ref="C3:C11" si="1">RIGHT(TRIM(SUBSTITUTE(A3,",", )),LEN(TRIM(SUBSTITUTE(A3,",", )))-SEARCH(" ",TRIM(SUBSTITUTE(A3,","," "))))</f>
        <v>Meier</v>
      </c>
      <c r="D3" s="25" t="str">
        <f ca="1">_xlfn.FORMULATEXT(B3)</f>
        <v>=LINKS(GLÄTTEN(WECHSELN(A3;",";));SUCHEN(" ";GLÄTTEN(WECHSELN(A3;",";" "))))</v>
      </c>
      <c r="E3" s="25" t="str">
        <f ca="1">_xlfn.FORMULATEXT(C3)</f>
        <v>=RECHTS(GLÄTTEN(WECHSELN(A3;","; ));LÄNGE(GLÄTTEN(WECHSELN(A3;","; )))-SUCHEN(" ";GLÄTTEN(WECHSELN(A3;",";" "))))</v>
      </c>
      <c r="F3" s="18" t="str">
        <f>SUBSTITUTE(A3,","," ")</f>
        <v>Heinz     Meier</v>
      </c>
      <c r="G3" s="18" t="str">
        <f>TRIM(F3)</f>
        <v>Heinz Meier</v>
      </c>
      <c r="H3" s="18" t="str">
        <f>Glatt</f>
        <v>Heinz Meier</v>
      </c>
      <c r="I3" s="18" t="s">
        <v>124</v>
      </c>
      <c r="J3" s="18" t="s">
        <v>125</v>
      </c>
      <c r="K3" s="18" t="s">
        <v>128</v>
      </c>
      <c r="L3" s="18" t="str">
        <f>RIGHT(Glatt,SEARCH(" ",Glatt))</f>
        <v xml:space="preserve"> Meier</v>
      </c>
      <c r="M3" s="18" t="str">
        <f>LEFT(Glatt,LEN(Glatt)-SEARCH(" ",Glatt))</f>
        <v>Heinz</v>
      </c>
    </row>
    <row r="4" spans="1:13" ht="39.6" x14ac:dyDescent="0.25">
      <c r="A4" s="24" t="s">
        <v>72</v>
      </c>
      <c r="B4" s="24" t="str">
        <f t="shared" si="0"/>
        <v xml:space="preserve">Gerhard </v>
      </c>
      <c r="C4" s="24" t="str">
        <f t="shared" si="1"/>
        <v>Seeler</v>
      </c>
      <c r="D4" s="25" t="str">
        <f t="shared" ref="D4:D27" ca="1" si="2">_xlfn.FORMULATEXT(B4)</f>
        <v>=LINKS(GLÄTTEN(WECHSELN(A4;",";));SUCHEN(" ";GLÄTTEN(WECHSELN(A4;",";" "))))</v>
      </c>
      <c r="E4" s="25" t="str">
        <f t="shared" ref="E4:E27" ca="1" si="3">_xlfn.FORMULATEXT(C4)</f>
        <v>=RECHTS(GLÄTTEN(WECHSELN(A4;","; ));LÄNGE(GLÄTTEN(WECHSELN(A4;","; )))-SUCHEN(" ";GLÄTTEN(WECHSELN(A4;",";" "))))</v>
      </c>
    </row>
    <row r="5" spans="1:13" ht="39.6" x14ac:dyDescent="0.25">
      <c r="A5" s="24" t="s">
        <v>73</v>
      </c>
      <c r="B5" s="24" t="str">
        <f t="shared" si="0"/>
        <v xml:space="preserve">Georg </v>
      </c>
      <c r="C5" s="24" t="str">
        <f t="shared" si="1"/>
        <v>Gründel</v>
      </c>
      <c r="D5" s="25" t="str">
        <f t="shared" ca="1" si="2"/>
        <v>=LINKS(GLÄTTEN(WECHSELN(A5;",";));SUCHEN(" ";GLÄTTEN(WECHSELN(A5;",";" "))))</v>
      </c>
      <c r="E5" s="25" t="str">
        <f t="shared" ca="1" si="3"/>
        <v>=RECHTS(GLÄTTEN(WECHSELN(A5;","; ));LÄNGE(GLÄTTEN(WECHSELN(A5;","; )))-SUCHEN(" ";GLÄTTEN(WECHSELN(A5;",";" "))))</v>
      </c>
    </row>
    <row r="6" spans="1:13" ht="39.6" x14ac:dyDescent="0.25">
      <c r="A6" s="24" t="s">
        <v>74</v>
      </c>
      <c r="B6" s="24" t="str">
        <f t="shared" si="0"/>
        <v xml:space="preserve">Hans </v>
      </c>
      <c r="C6" s="24" t="str">
        <f t="shared" si="1"/>
        <v>Binsen</v>
      </c>
      <c r="D6" s="25" t="str">
        <f t="shared" ca="1" si="2"/>
        <v>=LINKS(GLÄTTEN(WECHSELN(A6;",";));SUCHEN(" ";GLÄTTEN(WECHSELN(A6;",";" "))))</v>
      </c>
      <c r="E6" s="25" t="str">
        <f t="shared" ca="1" si="3"/>
        <v>=RECHTS(GLÄTTEN(WECHSELN(A6;","; ));LÄNGE(GLÄTTEN(WECHSELN(A6;","; )))-SUCHEN(" ";GLÄTTEN(WECHSELN(A6;",";" "))))</v>
      </c>
    </row>
    <row r="7" spans="1:13" ht="39.6" x14ac:dyDescent="0.25">
      <c r="A7" s="24" t="s">
        <v>75</v>
      </c>
      <c r="B7" s="24" t="str">
        <f t="shared" si="0"/>
        <v xml:space="preserve">Karl </v>
      </c>
      <c r="C7" s="24" t="str">
        <f t="shared" si="1"/>
        <v>Pfaff</v>
      </c>
      <c r="D7" s="25" t="str">
        <f t="shared" ca="1" si="2"/>
        <v>=LINKS(GLÄTTEN(WECHSELN(A7;",";));SUCHEN(" ";GLÄTTEN(WECHSELN(A7;",";" "))))</v>
      </c>
      <c r="E7" s="25" t="str">
        <f t="shared" ca="1" si="3"/>
        <v>=RECHTS(GLÄTTEN(WECHSELN(A7;","; ));LÄNGE(GLÄTTEN(WECHSELN(A7;","; )))-SUCHEN(" ";GLÄTTEN(WECHSELN(A7;",";" "))))</v>
      </c>
    </row>
    <row r="8" spans="1:13" ht="39.6" x14ac:dyDescent="0.25">
      <c r="A8" s="24" t="s">
        <v>95</v>
      </c>
      <c r="B8" s="24" t="str">
        <f t="shared" si="0"/>
        <v xml:space="preserve">Peter </v>
      </c>
      <c r="C8" s="24" t="str">
        <f t="shared" si="1"/>
        <v>Klein</v>
      </c>
      <c r="D8" s="25" t="str">
        <f t="shared" ca="1" si="2"/>
        <v>=LINKS(GLÄTTEN(WECHSELN(A8;",";));SUCHEN(" ";GLÄTTEN(WECHSELN(A8;",";" "))))</v>
      </c>
      <c r="E8" s="25" t="str">
        <f t="shared" ca="1" si="3"/>
        <v>=RECHTS(GLÄTTEN(WECHSELN(A8;","; ));LÄNGE(GLÄTTEN(WECHSELN(A8;","; )))-SUCHEN(" ";GLÄTTEN(WECHSELN(A8;",";" "))))</v>
      </c>
    </row>
    <row r="9" spans="1:13" ht="39.6" x14ac:dyDescent="0.25">
      <c r="A9" s="24" t="s">
        <v>76</v>
      </c>
      <c r="B9" s="24" t="str">
        <f t="shared" si="0"/>
        <v xml:space="preserve">Gerhard </v>
      </c>
      <c r="C9" s="24" t="str">
        <f t="shared" si="1"/>
        <v>Mößner</v>
      </c>
      <c r="D9" s="25" t="str">
        <f t="shared" ca="1" si="2"/>
        <v>=LINKS(GLÄTTEN(WECHSELN(A9;",";));SUCHEN(" ";GLÄTTEN(WECHSELN(A9;",";" "))))</v>
      </c>
      <c r="E9" s="25" t="str">
        <f t="shared" ca="1" si="3"/>
        <v>=RECHTS(GLÄTTEN(WECHSELN(A9;","; ));LÄNGE(GLÄTTEN(WECHSELN(A9;","; )))-SUCHEN(" ";GLÄTTEN(WECHSELN(A9;",";" "))))</v>
      </c>
    </row>
    <row r="10" spans="1:13" ht="39.6" x14ac:dyDescent="0.25">
      <c r="A10" s="24" t="s">
        <v>77</v>
      </c>
      <c r="B10" s="24" t="str">
        <f t="shared" si="0"/>
        <v xml:space="preserve">Thomas </v>
      </c>
      <c r="C10" s="24" t="str">
        <f t="shared" si="1"/>
        <v>Braun</v>
      </c>
      <c r="D10" s="25" t="str">
        <f t="shared" ca="1" si="2"/>
        <v>=LINKS(GLÄTTEN(WECHSELN(A10;",";));SUCHEN(" ";GLÄTTEN(WECHSELN(A10;",";" "))))</v>
      </c>
      <c r="E10" s="25" t="str">
        <f t="shared" ca="1" si="3"/>
        <v>=RECHTS(GLÄTTEN(WECHSELN(A10;","; ));LÄNGE(GLÄTTEN(WECHSELN(A10;","; )))-SUCHEN(" ";GLÄTTEN(WECHSELN(A10;",";" "))))</v>
      </c>
    </row>
    <row r="11" spans="1:13" ht="39.6" x14ac:dyDescent="0.25">
      <c r="A11" s="24" t="s">
        <v>78</v>
      </c>
      <c r="B11" s="24" t="str">
        <f t="shared" si="0"/>
        <v xml:space="preserve">Eberhard </v>
      </c>
      <c r="C11" s="24" t="str">
        <f t="shared" si="1"/>
        <v>Weber</v>
      </c>
      <c r="D11" s="25" t="str">
        <f t="shared" ca="1" si="2"/>
        <v>=LINKS(GLÄTTEN(WECHSELN(A11;",";));SUCHEN(" ";GLÄTTEN(WECHSELN(A11;",";" "))))</v>
      </c>
      <c r="E11" s="25" t="str">
        <f t="shared" ca="1" si="3"/>
        <v>=RECHTS(GLÄTTEN(WECHSELN(A11;","; ));LÄNGE(GLÄTTEN(WECHSELN(A11;","; )))-SUCHEN(" ";GLÄTTEN(WECHSELN(A11;",";" "))))</v>
      </c>
    </row>
    <row r="12" spans="1:13" ht="39.6" x14ac:dyDescent="0.25">
      <c r="A12" s="24" t="s">
        <v>79</v>
      </c>
      <c r="B12" s="24" t="str">
        <f>LEFT(TRIM(SUBSTITUTE(A12,",",)),SEARCH(" ",TRIM(SUBSTITUTE(A12,","," "))))</f>
        <v xml:space="preserve">Holger </v>
      </c>
      <c r="C12" s="24" t="str">
        <f t="shared" ref="C12" si="4">RIGHT(TRIM(SUBSTITUTE(A12,",", )),LEN(TRIM(SUBSTITUTE(A12,",", )))-SEARCH(" ",TRIM(SUBSTITUTE(A12,","," "))))</f>
        <v>Wessing</v>
      </c>
      <c r="D12" s="25" t="str">
        <f t="shared" ca="1" si="2"/>
        <v>=LINKS(GLÄTTEN(WECHSELN(A12;",";));SUCHEN(" ";GLÄTTEN(WECHSELN(A12;",";" "))))</v>
      </c>
      <c r="E12" s="25" t="str">
        <f t="shared" ca="1" si="3"/>
        <v>=RECHTS(GLÄTTEN(WECHSELN(A12;","; ));LÄNGE(GLÄTTEN(WECHSELN(A12;","; )))-SUCHEN(" ";GLÄTTEN(WECHSELN(A12;",";" "))))</v>
      </c>
    </row>
    <row r="13" spans="1:13" ht="39.6" x14ac:dyDescent="0.25">
      <c r="A13" s="24" t="s">
        <v>96</v>
      </c>
      <c r="B13" s="24" t="str">
        <f t="shared" ref="B13:B27" si="5">LEFT(TRIM(SUBSTITUTE(A13,",",)),SEARCH(" ",TRIM(SUBSTITUTE(A13,","," "))))</f>
        <v xml:space="preserve">Eberhard </v>
      </c>
      <c r="C13" s="24" t="str">
        <f t="shared" ref="C13:C27" si="6">RIGHT(TRIM(SUBSTITUTE(A13,",", )),LEN(TRIM(SUBSTITUTE(A13,",", )))-SEARCH(" ",TRIM(SUBSTITUTE(A13,","," "))))</f>
        <v>Muscheid</v>
      </c>
      <c r="D13" s="25" t="str">
        <f t="shared" ca="1" si="2"/>
        <v>=LINKS(GLÄTTEN(WECHSELN(A13;",";));SUCHEN(" ";GLÄTTEN(WECHSELN(A13;",";" "))))</v>
      </c>
      <c r="E13" s="25" t="str">
        <f t="shared" ca="1" si="3"/>
        <v>=RECHTS(GLÄTTEN(WECHSELN(A13;","; ));LÄNGE(GLÄTTEN(WECHSELN(A13;","; )))-SUCHEN(" ";GLÄTTEN(WECHSELN(A13;",";" "))))</v>
      </c>
    </row>
    <row r="14" spans="1:13" ht="39.6" x14ac:dyDescent="0.25">
      <c r="A14" s="24" t="s">
        <v>80</v>
      </c>
      <c r="B14" s="24" t="str">
        <f t="shared" si="5"/>
        <v xml:space="preserve">Stefan </v>
      </c>
      <c r="C14" s="24" t="str">
        <f t="shared" si="6"/>
        <v>Hark</v>
      </c>
      <c r="D14" s="25" t="str">
        <f t="shared" ca="1" si="2"/>
        <v>=LINKS(GLÄTTEN(WECHSELN(A14;",";));SUCHEN(" ";GLÄTTEN(WECHSELN(A14;",";" "))))</v>
      </c>
      <c r="E14" s="25" t="str">
        <f t="shared" ca="1" si="3"/>
        <v>=RECHTS(GLÄTTEN(WECHSELN(A14;","; ));LÄNGE(GLÄTTEN(WECHSELN(A14;","; )))-SUCHEN(" ";GLÄTTEN(WECHSELN(A14;",";" "))))</v>
      </c>
    </row>
    <row r="15" spans="1:13" ht="39.6" x14ac:dyDescent="0.25">
      <c r="A15" s="24" t="s">
        <v>81</v>
      </c>
      <c r="B15" s="24" t="str">
        <f t="shared" si="5"/>
        <v xml:space="preserve">Michael </v>
      </c>
      <c r="C15" s="24" t="str">
        <f t="shared" si="6"/>
        <v>Heinicke</v>
      </c>
      <c r="D15" s="25" t="str">
        <f t="shared" ca="1" si="2"/>
        <v>=LINKS(GLÄTTEN(WECHSELN(A15;",";));SUCHEN(" ";GLÄTTEN(WECHSELN(A15;",";" "))))</v>
      </c>
      <c r="E15" s="25" t="str">
        <f t="shared" ca="1" si="3"/>
        <v>=RECHTS(GLÄTTEN(WECHSELN(A15;","; ));LÄNGE(GLÄTTEN(WECHSELN(A15;","; )))-SUCHEN(" ";GLÄTTEN(WECHSELN(A15;",";" "))))</v>
      </c>
    </row>
    <row r="16" spans="1:13" ht="39.6" x14ac:dyDescent="0.25">
      <c r="A16" s="24" t="s">
        <v>82</v>
      </c>
      <c r="B16" s="24" t="str">
        <f t="shared" si="5"/>
        <v xml:space="preserve">Bert </v>
      </c>
      <c r="C16" s="24" t="str">
        <f t="shared" si="6"/>
        <v>Thomann</v>
      </c>
      <c r="D16" s="25" t="str">
        <f t="shared" ca="1" si="2"/>
        <v>=LINKS(GLÄTTEN(WECHSELN(A16;",";));SUCHEN(" ";GLÄTTEN(WECHSELN(A16;",";" "))))</v>
      </c>
      <c r="E16" s="25" t="str">
        <f t="shared" ca="1" si="3"/>
        <v>=RECHTS(GLÄTTEN(WECHSELN(A16;","; ));LÄNGE(GLÄTTEN(WECHSELN(A16;","; )))-SUCHEN(" ";GLÄTTEN(WECHSELN(A16;",";" "))))</v>
      </c>
    </row>
    <row r="17" spans="1:5" ht="39.6" x14ac:dyDescent="0.25">
      <c r="A17" s="24" t="s">
        <v>83</v>
      </c>
      <c r="B17" s="24" t="str">
        <f t="shared" si="5"/>
        <v xml:space="preserve">Stefan </v>
      </c>
      <c r="C17" s="24" t="str">
        <f t="shared" si="6"/>
        <v>Kuntz</v>
      </c>
      <c r="D17" s="25" t="str">
        <f t="shared" ca="1" si="2"/>
        <v>=LINKS(GLÄTTEN(WECHSELN(A17;",";));SUCHEN(" ";GLÄTTEN(WECHSELN(A17;",";" "))))</v>
      </c>
      <c r="E17" s="25" t="str">
        <f t="shared" ca="1" si="3"/>
        <v>=RECHTS(GLÄTTEN(WECHSELN(A17;","; ));LÄNGE(GLÄTTEN(WECHSELN(A17;","; )))-SUCHEN(" ";GLÄTTEN(WECHSELN(A17;",";" "))))</v>
      </c>
    </row>
    <row r="18" spans="1:5" ht="39.6" x14ac:dyDescent="0.25">
      <c r="A18" s="24" t="s">
        <v>84</v>
      </c>
      <c r="B18" s="24" t="str">
        <f t="shared" si="5"/>
        <v xml:space="preserve">Philip </v>
      </c>
      <c r="C18" s="24" t="str">
        <f t="shared" si="6"/>
        <v>Schreiber</v>
      </c>
      <c r="D18" s="25" t="str">
        <f t="shared" ca="1" si="2"/>
        <v>=LINKS(GLÄTTEN(WECHSELN(A18;",";));SUCHEN(" ";GLÄTTEN(WECHSELN(A18;",";" "))))</v>
      </c>
      <c r="E18" s="25" t="str">
        <f t="shared" ca="1" si="3"/>
        <v>=RECHTS(GLÄTTEN(WECHSELN(A18;","; ));LÄNGE(GLÄTTEN(WECHSELN(A18;","; )))-SUCHEN(" ";GLÄTTEN(WECHSELN(A18;",";" "))))</v>
      </c>
    </row>
    <row r="19" spans="1:5" ht="39.6" x14ac:dyDescent="0.25">
      <c r="A19" s="24" t="s">
        <v>97</v>
      </c>
      <c r="B19" s="24" t="str">
        <f t="shared" si="5"/>
        <v xml:space="preserve">Dietrich </v>
      </c>
      <c r="C19" s="24" t="str">
        <f t="shared" si="6"/>
        <v>Klein</v>
      </c>
      <c r="D19" s="25" t="str">
        <f t="shared" ca="1" si="2"/>
        <v>=LINKS(GLÄTTEN(WECHSELN(A19;",";));SUCHEN(" ";GLÄTTEN(WECHSELN(A19;",";" "))))</v>
      </c>
      <c r="E19" s="25" t="str">
        <f t="shared" ca="1" si="3"/>
        <v>=RECHTS(GLÄTTEN(WECHSELN(A19;","; ));LÄNGE(GLÄTTEN(WECHSELN(A19;","; )))-SUCHEN(" ";GLÄTTEN(WECHSELN(A19;",";" "))))</v>
      </c>
    </row>
    <row r="20" spans="1:5" ht="39.6" x14ac:dyDescent="0.25">
      <c r="A20" s="24" t="s">
        <v>85</v>
      </c>
      <c r="B20" s="24" t="str">
        <f t="shared" si="5"/>
        <v xml:space="preserve">Gregor </v>
      </c>
      <c r="C20" s="24" t="str">
        <f t="shared" si="6"/>
        <v>Hansen</v>
      </c>
      <c r="D20" s="25" t="str">
        <f t="shared" ca="1" si="2"/>
        <v>=LINKS(GLÄTTEN(WECHSELN(A20;",";));SUCHEN(" ";GLÄTTEN(WECHSELN(A20;",";" "))))</v>
      </c>
      <c r="E20" s="25" t="str">
        <f t="shared" ca="1" si="3"/>
        <v>=RECHTS(GLÄTTEN(WECHSELN(A20;","; ));LÄNGE(GLÄTTEN(WECHSELN(A20;","; )))-SUCHEN(" ";GLÄTTEN(WECHSELN(A20;",";" "))))</v>
      </c>
    </row>
    <row r="21" spans="1:5" ht="39.6" x14ac:dyDescent="0.25">
      <c r="A21" s="24" t="s">
        <v>86</v>
      </c>
      <c r="B21" s="24" t="str">
        <f t="shared" si="5"/>
        <v xml:space="preserve">Karl </v>
      </c>
      <c r="C21" s="24" t="str">
        <f t="shared" si="6"/>
        <v>Trautner</v>
      </c>
      <c r="D21" s="25" t="str">
        <f t="shared" ca="1" si="2"/>
        <v>=LINKS(GLÄTTEN(WECHSELN(A21;",";));SUCHEN(" ";GLÄTTEN(WECHSELN(A21;",";" "))))</v>
      </c>
      <c r="E21" s="25" t="str">
        <f t="shared" ca="1" si="3"/>
        <v>=RECHTS(GLÄTTEN(WECHSELN(A21;","; ));LÄNGE(GLÄTTEN(WECHSELN(A21;","; )))-SUCHEN(" ";GLÄTTEN(WECHSELN(A21;",";" "))))</v>
      </c>
    </row>
    <row r="22" spans="1:5" ht="39.6" x14ac:dyDescent="0.25">
      <c r="A22" s="24" t="s">
        <v>87</v>
      </c>
      <c r="B22" s="24" t="str">
        <f t="shared" si="5"/>
        <v xml:space="preserve">Matthias </v>
      </c>
      <c r="C22" s="24" t="str">
        <f t="shared" si="6"/>
        <v>Braatz</v>
      </c>
      <c r="D22" s="25" t="str">
        <f t="shared" ca="1" si="2"/>
        <v>=LINKS(GLÄTTEN(WECHSELN(A22;",";));SUCHEN(" ";GLÄTTEN(WECHSELN(A22;",";" "))))</v>
      </c>
      <c r="E22" s="25" t="str">
        <f t="shared" ca="1" si="3"/>
        <v>=RECHTS(GLÄTTEN(WECHSELN(A22;","; ));LÄNGE(GLÄTTEN(WECHSELN(A22;","; )))-SUCHEN(" ";GLÄTTEN(WECHSELN(A22;",";" "))))</v>
      </c>
    </row>
    <row r="23" spans="1:5" ht="39.6" x14ac:dyDescent="0.25">
      <c r="A23" s="24" t="s">
        <v>98</v>
      </c>
      <c r="B23" s="24" t="str">
        <f t="shared" si="5"/>
        <v xml:space="preserve">Stefan </v>
      </c>
      <c r="C23" s="24" t="str">
        <f t="shared" si="6"/>
        <v>Traunert</v>
      </c>
      <c r="D23" s="25" t="str">
        <f t="shared" ca="1" si="2"/>
        <v>=LINKS(GLÄTTEN(WECHSELN(A23;",";));SUCHEN(" ";GLÄTTEN(WECHSELN(A23;",";" "))))</v>
      </c>
      <c r="E23" s="25" t="str">
        <f t="shared" ca="1" si="3"/>
        <v>=RECHTS(GLÄTTEN(WECHSELN(A23;","; ));LÄNGE(GLÄTTEN(WECHSELN(A23;","; )))-SUCHEN(" ";GLÄTTEN(WECHSELN(A23;",";" "))))</v>
      </c>
    </row>
    <row r="24" spans="1:5" ht="39.6" x14ac:dyDescent="0.25">
      <c r="A24" s="24" t="s">
        <v>88</v>
      </c>
      <c r="B24" s="24" t="str">
        <f t="shared" si="5"/>
        <v xml:space="preserve">Martin </v>
      </c>
      <c r="C24" s="24" t="str">
        <f t="shared" si="6"/>
        <v>Schulz</v>
      </c>
      <c r="D24" s="25" t="str">
        <f t="shared" ca="1" si="2"/>
        <v>=LINKS(GLÄTTEN(WECHSELN(A24;",";));SUCHEN(" ";GLÄTTEN(WECHSELN(A24;",";" "))))</v>
      </c>
      <c r="E24" s="25" t="str">
        <f t="shared" ca="1" si="3"/>
        <v>=RECHTS(GLÄTTEN(WECHSELN(A24;","; ));LÄNGE(GLÄTTEN(WECHSELN(A24;","; )))-SUCHEN(" ";GLÄTTEN(WECHSELN(A24;",";" "))))</v>
      </c>
    </row>
    <row r="25" spans="1:5" ht="39.6" x14ac:dyDescent="0.25">
      <c r="A25" s="24" t="s">
        <v>89</v>
      </c>
      <c r="B25" s="24" t="str">
        <f t="shared" si="5"/>
        <v xml:space="preserve">Friedrich </v>
      </c>
      <c r="C25" s="24" t="str">
        <f t="shared" si="6"/>
        <v>Konrad</v>
      </c>
      <c r="D25" s="25" t="str">
        <f t="shared" ca="1" si="2"/>
        <v>=LINKS(GLÄTTEN(WECHSELN(A25;",";));SUCHEN(" ";GLÄTTEN(WECHSELN(A25;",";" "))))</v>
      </c>
      <c r="E25" s="25" t="str">
        <f t="shared" ca="1" si="3"/>
        <v>=RECHTS(GLÄTTEN(WECHSELN(A25;","; ));LÄNGE(GLÄTTEN(WECHSELN(A25;","; )))-SUCHEN(" ";GLÄTTEN(WECHSELN(A25;",";" "))))</v>
      </c>
    </row>
    <row r="26" spans="1:5" ht="39.6" x14ac:dyDescent="0.25">
      <c r="A26" s="24" t="s">
        <v>90</v>
      </c>
      <c r="B26" s="24" t="str">
        <f t="shared" si="5"/>
        <v xml:space="preserve">Herrmann </v>
      </c>
      <c r="C26" s="24" t="str">
        <f t="shared" si="6"/>
        <v>Saftig</v>
      </c>
      <c r="D26" s="25" t="str">
        <f t="shared" ca="1" si="2"/>
        <v>=LINKS(GLÄTTEN(WECHSELN(A26;",";));SUCHEN(" ";GLÄTTEN(WECHSELN(A26;",";" "))))</v>
      </c>
      <c r="E26" s="25" t="str">
        <f t="shared" ca="1" si="3"/>
        <v>=RECHTS(GLÄTTEN(WECHSELN(A26;","; ));LÄNGE(GLÄTTEN(WECHSELN(A26;","; )))-SUCHEN(" ";GLÄTTEN(WECHSELN(A26;",";" "))))</v>
      </c>
    </row>
    <row r="27" spans="1:5" ht="39.6" x14ac:dyDescent="0.25">
      <c r="A27" s="24" t="s">
        <v>91</v>
      </c>
      <c r="B27" s="24" t="str">
        <f t="shared" si="5"/>
        <v xml:space="preserve">Dietrich </v>
      </c>
      <c r="C27" s="24" t="str">
        <f t="shared" si="6"/>
        <v>Atzenger</v>
      </c>
      <c r="D27" s="25" t="str">
        <f t="shared" ca="1" si="2"/>
        <v>=LINKS(GLÄTTEN(WECHSELN(A27;",";));SUCHEN(" ";GLÄTTEN(WECHSELN(A27;",";" "))))</v>
      </c>
      <c r="E27" s="25" t="str">
        <f t="shared" ca="1" si="3"/>
        <v>=RECHTS(GLÄTTEN(WECHSELN(A27;","; ));LÄNGE(GLÄTTEN(WECHSELN(A27;","; )))-SUCHEN(" ";GLÄTTEN(WECHSELN(A27;",";" "))))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8"/>
  <dimension ref="B2:M28"/>
  <sheetViews>
    <sheetView topLeftCell="C1" workbookViewId="0">
      <selection activeCell="K4" sqref="K4"/>
    </sheetView>
  </sheetViews>
  <sheetFormatPr baseColWidth="10" defaultRowHeight="13.2" x14ac:dyDescent="0.25"/>
  <cols>
    <col min="5" max="5" width="20.33203125" bestFit="1" customWidth="1"/>
    <col min="6" max="6" width="20.88671875" bestFit="1" customWidth="1"/>
    <col min="7" max="7" width="26" bestFit="1" customWidth="1"/>
    <col min="8" max="8" width="20.5546875" bestFit="1" customWidth="1"/>
    <col min="9" max="9" width="19.109375" bestFit="1" customWidth="1"/>
    <col min="12" max="12" width="35.77734375" bestFit="1" customWidth="1"/>
    <col min="13" max="13" width="51.44140625" bestFit="1" customWidth="1"/>
  </cols>
  <sheetData>
    <row r="2" spans="2:13" x14ac:dyDescent="0.25">
      <c r="B2" s="3" t="s">
        <v>108</v>
      </c>
      <c r="C2" s="3"/>
      <c r="D2" s="3"/>
    </row>
    <row r="3" spans="2:13" x14ac:dyDescent="0.25">
      <c r="B3" s="2"/>
      <c r="C3" s="2"/>
      <c r="D3" s="2"/>
      <c r="E3" t="s">
        <v>129</v>
      </c>
      <c r="F3" t="s">
        <v>130</v>
      </c>
      <c r="G3" t="s">
        <v>131</v>
      </c>
      <c r="H3" t="s">
        <v>132</v>
      </c>
      <c r="I3" t="s">
        <v>127</v>
      </c>
      <c r="J3" t="s">
        <v>113</v>
      </c>
      <c r="K3" t="s">
        <v>93</v>
      </c>
      <c r="L3" s="6" t="s">
        <v>138</v>
      </c>
      <c r="M3" s="6" t="s">
        <v>138</v>
      </c>
    </row>
    <row r="4" spans="2:13" x14ac:dyDescent="0.25">
      <c r="B4" s="4" t="s">
        <v>94</v>
      </c>
      <c r="C4" s="2" t="str">
        <f t="shared" ref="C4:C28" si="0">LEFT(TRIM(SUBSTITUTE(SUBSTITUTE(SUBSTITUTE(B4,","," "),"_"," "),"."," ")),SEARCH(" ",TRIM(SUBSTITUTE(SUBSTITUTE(SUBSTITUTE(B4,","," "),"_"," "),"."," "))))</f>
        <v xml:space="preserve">Heinz </v>
      </c>
      <c r="D4" s="2" t="str">
        <f>RIGHT(TRIM(SUBSTITUTE(SUBSTITUTE(SUBSTITUTE(B4,","," "),"_"," "),"."," ")),LEN(TRIM(SUBSTITUTE(SUBSTITUTE(SUBSTITUTE(B4,","," "),"_"," "),"."," ")))-SEARCH(" ",TRIM(SUBSTITUTE(SUBSTITUTE(SUBSTITUTE(B4,","," "),"_"," "),"."," "))))</f>
        <v>Meier</v>
      </c>
      <c r="E4" t="s">
        <v>123</v>
      </c>
      <c r="F4" t="s">
        <v>133</v>
      </c>
      <c r="G4" t="s">
        <v>134</v>
      </c>
      <c r="H4" t="str">
        <f>TRIM(G4)</f>
        <v>WECHSELN(F4;"_";" ")</v>
      </c>
      <c r="I4" t="s">
        <v>135</v>
      </c>
      <c r="J4" s="5" t="str">
        <f t="shared" ref="J4:J28" si="1">LEFT(Geglättet,FIND(" ",Geglättet)-1)</f>
        <v>Heinz</v>
      </c>
      <c r="K4" s="5" t="str">
        <f t="shared" ref="K4:K28" si="2">RIGHT(Geglättet,LEN(Geglättet)-FIND(" ",Geglättet))</f>
        <v>Meier</v>
      </c>
      <c r="L4" t="str">
        <f ca="1">_xlfn.FORMULATEXT(J4)</f>
        <v>=LINKS(@Geglättet;FINDEN(" ";@Geglättet)-1)</v>
      </c>
      <c r="M4" t="str">
        <f ca="1">_xlfn.FORMULATEXT(K4)</f>
        <v>=RECHTS(@Geglättet;LÄNGE(@Geglättet)-FINDEN(" ";@Geglättet))</v>
      </c>
    </row>
    <row r="5" spans="2:13" x14ac:dyDescent="0.25">
      <c r="B5" s="4" t="s">
        <v>103</v>
      </c>
      <c r="C5" s="2" t="str">
        <f t="shared" si="0"/>
        <v xml:space="preserve">Gerhard </v>
      </c>
      <c r="D5" s="2" t="str">
        <f t="shared" ref="D5:D28" si="3">RIGHT(TRIM(SUBSTITUTE(SUBSTITUTE(SUBSTITUTE(B5,","," "),"_"," "),"."," ")),LEN(TRIM(SUBSTITUTE(SUBSTITUTE(SUBSTITUTE(B5,","," "),"_"," "),"."," ")))-SEARCH(" ",TRIM(SUBSTITUTE(SUBSTITUTE(SUBSTITUTE(B5,","," "),"_"," "),"."," "))))</f>
        <v>Seeler</v>
      </c>
      <c r="J5" s="5" t="str">
        <f t="shared" si="1"/>
        <v>Gerhard</v>
      </c>
      <c r="K5" s="5" t="str">
        <f t="shared" si="2"/>
        <v>Seeler</v>
      </c>
      <c r="L5" t="str">
        <f t="shared" ref="L5:L28" ca="1" si="4">_xlfn.FORMULATEXT(J5)</f>
        <v>=LINKS(@Geglättet;FINDEN(" ";@Geglättet)-1)</v>
      </c>
      <c r="M5" t="str">
        <f t="shared" ref="M5:M28" ca="1" si="5">_xlfn.FORMULATEXT(K5)</f>
        <v>=RECHTS(@Geglättet;LÄNGE(@Geglättet)-FINDEN(" ";@Geglättet))</v>
      </c>
    </row>
    <row r="6" spans="2:13" x14ac:dyDescent="0.25">
      <c r="B6" s="2" t="s">
        <v>73</v>
      </c>
      <c r="C6" s="2" t="str">
        <f t="shared" si="0"/>
        <v xml:space="preserve">Georg </v>
      </c>
      <c r="D6" s="2" t="str">
        <f t="shared" si="3"/>
        <v>Gründel</v>
      </c>
      <c r="J6" s="5" t="str">
        <f t="shared" si="1"/>
        <v>Georg</v>
      </c>
      <c r="K6" s="5" t="str">
        <f t="shared" si="2"/>
        <v>Gründel</v>
      </c>
      <c r="L6" t="str">
        <f t="shared" ca="1" si="4"/>
        <v>=LINKS(@Geglättet;FINDEN(" ";@Geglättet)-1)</v>
      </c>
      <c r="M6" t="str">
        <f t="shared" ca="1" si="5"/>
        <v>=RECHTS(@Geglättet;LÄNGE(@Geglättet)-FINDEN(" ";@Geglättet))</v>
      </c>
    </row>
    <row r="7" spans="2:13" x14ac:dyDescent="0.25">
      <c r="B7" s="2" t="s">
        <v>74</v>
      </c>
      <c r="C7" s="2" t="str">
        <f t="shared" si="0"/>
        <v xml:space="preserve">Hans </v>
      </c>
      <c r="D7" s="2" t="str">
        <f t="shared" si="3"/>
        <v>Binsen</v>
      </c>
      <c r="J7" s="5" t="str">
        <f t="shared" si="1"/>
        <v>Hans</v>
      </c>
      <c r="K7" s="5" t="str">
        <f t="shared" si="2"/>
        <v>Binsen</v>
      </c>
      <c r="L7" t="str">
        <f t="shared" ca="1" si="4"/>
        <v>=LINKS(@Geglättet;FINDEN(" ";@Geglättet)-1)</v>
      </c>
      <c r="M7" t="str">
        <f t="shared" ca="1" si="5"/>
        <v>=RECHTS(@Geglättet;LÄNGE(@Geglättet)-FINDEN(" ";@Geglättet))</v>
      </c>
    </row>
    <row r="8" spans="2:13" x14ac:dyDescent="0.25">
      <c r="B8" s="4" t="s">
        <v>100</v>
      </c>
      <c r="C8" s="2" t="str">
        <f t="shared" si="0"/>
        <v xml:space="preserve">Karl </v>
      </c>
      <c r="D8" s="2" t="str">
        <f t="shared" si="3"/>
        <v>Pfaff</v>
      </c>
      <c r="J8" s="5" t="str">
        <f t="shared" si="1"/>
        <v>Karl</v>
      </c>
      <c r="K8" s="5" t="str">
        <f t="shared" si="2"/>
        <v>Pfaff</v>
      </c>
      <c r="L8" t="str">
        <f t="shared" ca="1" si="4"/>
        <v>=LINKS(@Geglättet;FINDEN(" ";@Geglättet)-1)</v>
      </c>
      <c r="M8" t="str">
        <f t="shared" ca="1" si="5"/>
        <v>=RECHTS(@Geglättet;LÄNGE(@Geglättet)-FINDEN(" ";@Geglättet))</v>
      </c>
    </row>
    <row r="9" spans="2:13" x14ac:dyDescent="0.25">
      <c r="B9" s="2" t="s">
        <v>95</v>
      </c>
      <c r="C9" s="2" t="str">
        <f t="shared" si="0"/>
        <v xml:space="preserve">Peter </v>
      </c>
      <c r="D9" s="2" t="str">
        <f t="shared" si="3"/>
        <v>Klein</v>
      </c>
      <c r="J9" s="5" t="str">
        <f t="shared" si="1"/>
        <v>Peter</v>
      </c>
      <c r="K9" s="5" t="str">
        <f t="shared" si="2"/>
        <v>Klein</v>
      </c>
      <c r="L9" t="str">
        <f t="shared" ca="1" si="4"/>
        <v>=LINKS(@Geglättet;FINDEN(" ";@Geglättet)-1)</v>
      </c>
      <c r="M9" t="str">
        <f t="shared" ca="1" si="5"/>
        <v>=RECHTS(@Geglättet;LÄNGE(@Geglättet)-FINDEN(" ";@Geglättet))</v>
      </c>
    </row>
    <row r="10" spans="2:13" x14ac:dyDescent="0.25">
      <c r="B10" s="2" t="s">
        <v>76</v>
      </c>
      <c r="C10" s="2" t="str">
        <f t="shared" si="0"/>
        <v xml:space="preserve">Gerhard </v>
      </c>
      <c r="D10" s="2" t="str">
        <f t="shared" si="3"/>
        <v>Mößner</v>
      </c>
      <c r="J10" s="5" t="str">
        <f t="shared" si="1"/>
        <v>Gerhard</v>
      </c>
      <c r="K10" s="5" t="str">
        <f t="shared" si="2"/>
        <v>Mößner</v>
      </c>
      <c r="L10" t="str">
        <f t="shared" ca="1" si="4"/>
        <v>=LINKS(@Geglättet;FINDEN(" ";@Geglättet)-1)</v>
      </c>
      <c r="M10" t="str">
        <f t="shared" ca="1" si="5"/>
        <v>=RECHTS(@Geglättet;LÄNGE(@Geglättet)-FINDEN(" ";@Geglättet))</v>
      </c>
    </row>
    <row r="11" spans="2:13" x14ac:dyDescent="0.25">
      <c r="B11" s="2" t="s">
        <v>77</v>
      </c>
      <c r="C11" s="2" t="str">
        <f t="shared" si="0"/>
        <v xml:space="preserve">Thomas </v>
      </c>
      <c r="D11" s="2" t="str">
        <f t="shared" si="3"/>
        <v>Braun</v>
      </c>
      <c r="J11" s="5" t="str">
        <f t="shared" si="1"/>
        <v>Thomas</v>
      </c>
      <c r="K11" s="5" t="str">
        <f t="shared" si="2"/>
        <v>Braun</v>
      </c>
      <c r="L11" t="str">
        <f t="shared" ca="1" si="4"/>
        <v>=LINKS(@Geglättet;FINDEN(" ";@Geglättet)-1)</v>
      </c>
      <c r="M11" t="str">
        <f t="shared" ca="1" si="5"/>
        <v>=RECHTS(@Geglättet;LÄNGE(@Geglättet)-FINDEN(" ";@Geglättet))</v>
      </c>
    </row>
    <row r="12" spans="2:13" x14ac:dyDescent="0.25">
      <c r="B12" s="2" t="s">
        <v>78</v>
      </c>
      <c r="C12" s="2" t="str">
        <f t="shared" si="0"/>
        <v xml:space="preserve">Eberhard </v>
      </c>
      <c r="D12" s="2" t="str">
        <f t="shared" si="3"/>
        <v>Weber</v>
      </c>
      <c r="J12" s="5" t="str">
        <f t="shared" si="1"/>
        <v>Eberhard</v>
      </c>
      <c r="K12" s="5" t="str">
        <f t="shared" si="2"/>
        <v>Weber</v>
      </c>
      <c r="L12" t="str">
        <f t="shared" ca="1" si="4"/>
        <v>=LINKS(@Geglättet;FINDEN(" ";@Geglättet)-1)</v>
      </c>
      <c r="M12" t="str">
        <f t="shared" ca="1" si="5"/>
        <v>=RECHTS(@Geglättet;LÄNGE(@Geglättet)-FINDEN(" ";@Geglättet))</v>
      </c>
    </row>
    <row r="13" spans="2:13" x14ac:dyDescent="0.25">
      <c r="B13" s="4" t="s">
        <v>79</v>
      </c>
      <c r="C13" s="2" t="str">
        <f t="shared" si="0"/>
        <v xml:space="preserve">Holger </v>
      </c>
      <c r="D13" s="2" t="str">
        <f t="shared" si="3"/>
        <v>Wessing</v>
      </c>
      <c r="J13" s="5" t="str">
        <f t="shared" si="1"/>
        <v>Holger</v>
      </c>
      <c r="K13" s="5" t="str">
        <f t="shared" si="2"/>
        <v>Wessing</v>
      </c>
      <c r="L13" t="str">
        <f t="shared" ca="1" si="4"/>
        <v>=LINKS(@Geglättet;FINDEN(" ";@Geglättet)-1)</v>
      </c>
      <c r="M13" t="str">
        <f t="shared" ca="1" si="5"/>
        <v>=RECHTS(@Geglättet;LÄNGE(@Geglättet)-FINDEN(" ";@Geglättet))</v>
      </c>
    </row>
    <row r="14" spans="2:13" x14ac:dyDescent="0.25">
      <c r="B14" s="2" t="s">
        <v>96</v>
      </c>
      <c r="C14" s="2" t="str">
        <f t="shared" si="0"/>
        <v xml:space="preserve">Eberhard </v>
      </c>
      <c r="D14" s="2" t="str">
        <f t="shared" si="3"/>
        <v>Muscheid</v>
      </c>
      <c r="J14" s="5" t="str">
        <f t="shared" si="1"/>
        <v>Eberhard</v>
      </c>
      <c r="K14" s="5" t="str">
        <f t="shared" si="2"/>
        <v>Muscheid</v>
      </c>
      <c r="L14" t="str">
        <f t="shared" ca="1" si="4"/>
        <v>=LINKS(@Geglättet;FINDEN(" ";@Geglättet)-1)</v>
      </c>
      <c r="M14" t="str">
        <f t="shared" ca="1" si="5"/>
        <v>=RECHTS(@Geglättet;LÄNGE(@Geglättet)-FINDEN(" ";@Geglättet))</v>
      </c>
    </row>
    <row r="15" spans="2:13" x14ac:dyDescent="0.25">
      <c r="B15" s="4" t="s">
        <v>101</v>
      </c>
      <c r="C15" s="2" t="str">
        <f t="shared" si="0"/>
        <v xml:space="preserve">Stefan </v>
      </c>
      <c r="D15" s="2" t="str">
        <f t="shared" si="3"/>
        <v>Hark</v>
      </c>
      <c r="J15" s="5" t="str">
        <f t="shared" si="1"/>
        <v>Stefan</v>
      </c>
      <c r="K15" s="5" t="str">
        <f t="shared" si="2"/>
        <v>Hark</v>
      </c>
      <c r="L15" t="str">
        <f t="shared" ca="1" si="4"/>
        <v>=LINKS(@Geglättet;FINDEN(" ";@Geglättet)-1)</v>
      </c>
      <c r="M15" t="str">
        <f t="shared" ca="1" si="5"/>
        <v>=RECHTS(@Geglättet;LÄNGE(@Geglättet)-FINDEN(" ";@Geglättet))</v>
      </c>
    </row>
    <row r="16" spans="2:13" x14ac:dyDescent="0.25">
      <c r="B16" s="2" t="s">
        <v>81</v>
      </c>
      <c r="C16" s="2" t="str">
        <f t="shared" si="0"/>
        <v xml:space="preserve">Michael </v>
      </c>
      <c r="D16" s="2" t="str">
        <f t="shared" si="3"/>
        <v>Heinicke</v>
      </c>
      <c r="J16" s="5" t="str">
        <f t="shared" si="1"/>
        <v>Michael</v>
      </c>
      <c r="K16" s="5" t="str">
        <f t="shared" si="2"/>
        <v>Heinicke</v>
      </c>
      <c r="L16" t="str">
        <f t="shared" ca="1" si="4"/>
        <v>=LINKS(@Geglättet;FINDEN(" ";@Geglättet)-1)</v>
      </c>
      <c r="M16" t="str">
        <f t="shared" ca="1" si="5"/>
        <v>=RECHTS(@Geglättet;LÄNGE(@Geglättet)-FINDEN(" ";@Geglättet))</v>
      </c>
    </row>
    <row r="17" spans="2:13" x14ac:dyDescent="0.25">
      <c r="B17" s="2" t="s">
        <v>82</v>
      </c>
      <c r="C17" s="2" t="str">
        <f t="shared" si="0"/>
        <v xml:space="preserve">Bert </v>
      </c>
      <c r="D17" s="2" t="str">
        <f t="shared" si="3"/>
        <v>Thomann</v>
      </c>
      <c r="J17" s="5" t="str">
        <f t="shared" si="1"/>
        <v>Bert</v>
      </c>
      <c r="K17" s="5" t="str">
        <f t="shared" si="2"/>
        <v>Thomann</v>
      </c>
      <c r="L17" t="str">
        <f t="shared" ca="1" si="4"/>
        <v>=LINKS(@Geglättet;FINDEN(" ";@Geglättet)-1)</v>
      </c>
      <c r="M17" t="str">
        <f t="shared" ca="1" si="5"/>
        <v>=RECHTS(@Geglättet;LÄNGE(@Geglättet)-FINDEN(" ";@Geglättet))</v>
      </c>
    </row>
    <row r="18" spans="2:13" x14ac:dyDescent="0.25">
      <c r="B18" s="2" t="s">
        <v>102</v>
      </c>
      <c r="C18" s="2" t="str">
        <f t="shared" si="0"/>
        <v xml:space="preserve">Stefan </v>
      </c>
      <c r="D18" s="2" t="str">
        <f t="shared" si="3"/>
        <v>Kuntz</v>
      </c>
      <c r="J18" s="5" t="str">
        <f t="shared" si="1"/>
        <v>Stefan</v>
      </c>
      <c r="K18" s="5" t="str">
        <f t="shared" si="2"/>
        <v>Kuntz</v>
      </c>
      <c r="L18" t="str">
        <f t="shared" ca="1" si="4"/>
        <v>=LINKS(@Geglättet;FINDEN(" ";@Geglättet)-1)</v>
      </c>
      <c r="M18" t="str">
        <f t="shared" ca="1" si="5"/>
        <v>=RECHTS(@Geglättet;LÄNGE(@Geglättet)-FINDEN(" ";@Geglättet))</v>
      </c>
    </row>
    <row r="19" spans="2:13" x14ac:dyDescent="0.25">
      <c r="B19" s="2" t="s">
        <v>84</v>
      </c>
      <c r="C19" s="2" t="str">
        <f t="shared" si="0"/>
        <v xml:space="preserve">Philip </v>
      </c>
      <c r="D19" s="2" t="str">
        <f t="shared" si="3"/>
        <v>Schreiber</v>
      </c>
      <c r="J19" s="5" t="str">
        <f t="shared" si="1"/>
        <v>Philip</v>
      </c>
      <c r="K19" s="5" t="str">
        <f t="shared" si="2"/>
        <v>Schreiber</v>
      </c>
      <c r="L19" t="str">
        <f t="shared" ca="1" si="4"/>
        <v>=LINKS(@Geglättet;FINDEN(" ";@Geglättet)-1)</v>
      </c>
      <c r="M19" t="str">
        <f t="shared" ca="1" si="5"/>
        <v>=RECHTS(@Geglättet;LÄNGE(@Geglättet)-FINDEN(" ";@Geglättet))</v>
      </c>
    </row>
    <row r="20" spans="2:13" x14ac:dyDescent="0.25">
      <c r="B20" s="2" t="s">
        <v>97</v>
      </c>
      <c r="C20" s="2" t="str">
        <f t="shared" si="0"/>
        <v xml:space="preserve">Dietrich </v>
      </c>
      <c r="D20" s="2" t="str">
        <f t="shared" si="3"/>
        <v>Klein</v>
      </c>
      <c r="J20" s="5" t="str">
        <f t="shared" si="1"/>
        <v>Dietrich</v>
      </c>
      <c r="K20" s="5" t="str">
        <f t="shared" si="2"/>
        <v>Klein</v>
      </c>
      <c r="L20" t="str">
        <f t="shared" ca="1" si="4"/>
        <v>=LINKS(@Geglättet;FINDEN(" ";@Geglättet)-1)</v>
      </c>
      <c r="M20" t="str">
        <f t="shared" ca="1" si="5"/>
        <v>=RECHTS(@Geglättet;LÄNGE(@Geglättet)-FINDEN(" ";@Geglättet))</v>
      </c>
    </row>
    <row r="21" spans="2:13" x14ac:dyDescent="0.25">
      <c r="B21" s="2" t="s">
        <v>85</v>
      </c>
      <c r="C21" s="2" t="str">
        <f t="shared" si="0"/>
        <v xml:space="preserve">Gregor </v>
      </c>
      <c r="D21" s="2" t="str">
        <f t="shared" si="3"/>
        <v>Hansen</v>
      </c>
      <c r="J21" s="5" t="str">
        <f t="shared" si="1"/>
        <v>Gregor</v>
      </c>
      <c r="K21" s="5" t="str">
        <f t="shared" si="2"/>
        <v>Hansen</v>
      </c>
      <c r="L21" t="str">
        <f t="shared" ca="1" si="4"/>
        <v>=LINKS(@Geglättet;FINDEN(" ";@Geglättet)-1)</v>
      </c>
      <c r="M21" t="str">
        <f t="shared" ca="1" si="5"/>
        <v>=RECHTS(@Geglättet;LÄNGE(@Geglättet)-FINDEN(" ";@Geglättet))</v>
      </c>
    </row>
    <row r="22" spans="2:13" x14ac:dyDescent="0.25">
      <c r="B22" s="2" t="s">
        <v>86</v>
      </c>
      <c r="C22" s="2" t="str">
        <f t="shared" si="0"/>
        <v xml:space="preserve">Karl </v>
      </c>
      <c r="D22" s="2" t="str">
        <f t="shared" si="3"/>
        <v>Trautner</v>
      </c>
      <c r="J22" s="5" t="str">
        <f t="shared" si="1"/>
        <v>Karl</v>
      </c>
      <c r="K22" s="5" t="str">
        <f t="shared" si="2"/>
        <v>Trautner</v>
      </c>
      <c r="L22" t="str">
        <f t="shared" ca="1" si="4"/>
        <v>=LINKS(@Geglättet;FINDEN(" ";@Geglättet)-1)</v>
      </c>
      <c r="M22" t="str">
        <f t="shared" ca="1" si="5"/>
        <v>=RECHTS(@Geglättet;LÄNGE(@Geglättet)-FINDEN(" ";@Geglättet))</v>
      </c>
    </row>
    <row r="23" spans="2:13" x14ac:dyDescent="0.25">
      <c r="B23" s="2" t="s">
        <v>87</v>
      </c>
      <c r="C23" s="2" t="str">
        <f t="shared" si="0"/>
        <v xml:space="preserve">Matthias </v>
      </c>
      <c r="D23" s="2" t="str">
        <f t="shared" si="3"/>
        <v>Braatz</v>
      </c>
      <c r="J23" s="5" t="str">
        <f t="shared" si="1"/>
        <v>Matthias</v>
      </c>
      <c r="K23" s="5" t="str">
        <f t="shared" si="2"/>
        <v>Braatz</v>
      </c>
      <c r="L23" t="str">
        <f t="shared" ca="1" si="4"/>
        <v>=LINKS(@Geglättet;FINDEN(" ";@Geglättet)-1)</v>
      </c>
      <c r="M23" t="str">
        <f t="shared" ca="1" si="5"/>
        <v>=RECHTS(@Geglättet;LÄNGE(@Geglättet)-FINDEN(" ";@Geglättet))</v>
      </c>
    </row>
    <row r="24" spans="2:13" x14ac:dyDescent="0.25">
      <c r="B24" s="4" t="s">
        <v>104</v>
      </c>
      <c r="C24" s="2" t="str">
        <f t="shared" si="0"/>
        <v xml:space="preserve">Stefan </v>
      </c>
      <c r="D24" s="2" t="str">
        <f t="shared" si="3"/>
        <v>Traunert</v>
      </c>
      <c r="J24" s="5" t="str">
        <f t="shared" si="1"/>
        <v>Stefan</v>
      </c>
      <c r="K24" s="5" t="str">
        <f t="shared" si="2"/>
        <v>Traunert</v>
      </c>
      <c r="L24" t="str">
        <f t="shared" ca="1" si="4"/>
        <v>=LINKS(@Geglättet;FINDEN(" ";@Geglättet)-1)</v>
      </c>
      <c r="M24" t="str">
        <f t="shared" ca="1" si="5"/>
        <v>=RECHTS(@Geglättet;LÄNGE(@Geglättet)-FINDEN(" ";@Geglättet))</v>
      </c>
    </row>
    <row r="25" spans="2:13" x14ac:dyDescent="0.25">
      <c r="B25" s="2" t="s">
        <v>88</v>
      </c>
      <c r="C25" s="2" t="str">
        <f t="shared" si="0"/>
        <v xml:space="preserve">Martin </v>
      </c>
      <c r="D25" s="2" t="str">
        <f t="shared" si="3"/>
        <v>Schulz</v>
      </c>
      <c r="J25" s="5" t="str">
        <f t="shared" si="1"/>
        <v>Martin</v>
      </c>
      <c r="K25" s="5" t="str">
        <f t="shared" si="2"/>
        <v>Schulz</v>
      </c>
      <c r="L25" t="str">
        <f t="shared" ca="1" si="4"/>
        <v>=LINKS(@Geglättet;FINDEN(" ";@Geglättet)-1)</v>
      </c>
      <c r="M25" t="str">
        <f t="shared" ca="1" si="5"/>
        <v>=RECHTS(@Geglättet;LÄNGE(@Geglättet)-FINDEN(" ";@Geglättet))</v>
      </c>
    </row>
    <row r="26" spans="2:13" x14ac:dyDescent="0.25">
      <c r="B26" s="2" t="s">
        <v>89</v>
      </c>
      <c r="C26" s="2" t="str">
        <f t="shared" si="0"/>
        <v xml:space="preserve">Friedrich </v>
      </c>
      <c r="D26" s="2" t="str">
        <f t="shared" si="3"/>
        <v>Konrad</v>
      </c>
      <c r="J26" s="5" t="str">
        <f t="shared" si="1"/>
        <v>Friedrich</v>
      </c>
      <c r="K26" s="5" t="str">
        <f t="shared" si="2"/>
        <v>Konrad</v>
      </c>
      <c r="L26" t="str">
        <f t="shared" ca="1" si="4"/>
        <v>=LINKS(@Geglättet;FINDEN(" ";@Geglättet)-1)</v>
      </c>
      <c r="M26" t="str">
        <f t="shared" ca="1" si="5"/>
        <v>=RECHTS(@Geglättet;LÄNGE(@Geglättet)-FINDEN(" ";@Geglättet))</v>
      </c>
    </row>
    <row r="27" spans="2:13" x14ac:dyDescent="0.25">
      <c r="B27" s="2" t="s">
        <v>90</v>
      </c>
      <c r="C27" s="2" t="str">
        <f t="shared" si="0"/>
        <v xml:space="preserve">Herrmann </v>
      </c>
      <c r="D27" s="2" t="str">
        <f t="shared" si="3"/>
        <v>Saftig</v>
      </c>
      <c r="J27" s="5" t="str">
        <f t="shared" si="1"/>
        <v>Herrmann</v>
      </c>
      <c r="K27" s="5" t="str">
        <f t="shared" si="2"/>
        <v>Saftig</v>
      </c>
      <c r="L27" t="str">
        <f t="shared" ca="1" si="4"/>
        <v>=LINKS(@Geglättet;FINDEN(" ";@Geglättet)-1)</v>
      </c>
      <c r="M27" t="str">
        <f t="shared" ca="1" si="5"/>
        <v>=RECHTS(@Geglättet;LÄNGE(@Geglättet)-FINDEN(" ";@Geglättet))</v>
      </c>
    </row>
    <row r="28" spans="2:13" x14ac:dyDescent="0.25">
      <c r="B28" s="2" t="s">
        <v>91</v>
      </c>
      <c r="C28" s="2" t="str">
        <f t="shared" si="0"/>
        <v xml:space="preserve">Dietrich </v>
      </c>
      <c r="D28" s="2" t="str">
        <f t="shared" si="3"/>
        <v>Atzenger</v>
      </c>
      <c r="J28" s="5" t="str">
        <f t="shared" si="1"/>
        <v>Dietrich</v>
      </c>
      <c r="K28" s="5" t="str">
        <f t="shared" si="2"/>
        <v>Atzenger</v>
      </c>
      <c r="L28" t="str">
        <f t="shared" ca="1" si="4"/>
        <v>=LINKS(@Geglättet;FINDEN(" ";@Geglättet)-1)</v>
      </c>
      <c r="M28" t="str">
        <f t="shared" ca="1" si="5"/>
        <v>=RECHTS(@Geglättet;LÄNGE(@Geglättet)-FINDEN(" ";@Geglättet))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Zusammenfassen</vt:lpstr>
      <vt:lpstr>Aufsplitten(1)</vt:lpstr>
      <vt:lpstr>Aufsplitten (2)</vt:lpstr>
      <vt:lpstr>Horrorliste</vt:lpstr>
      <vt:lpstr>Lösung Zusammenfassen</vt:lpstr>
      <vt:lpstr>Lösung Aufsplitten(1)</vt:lpstr>
      <vt:lpstr>Lösung Aufsplitten(2)</vt:lpstr>
      <vt:lpstr>Lösung Horrorliste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2021-04-30T12:21:40Z</dcterms:created>
  <dcterms:modified xsi:type="dcterms:W3CDTF">2025-10-28T14:51:37Z</dcterms:modified>
</cp:coreProperties>
</file>